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3" i="1"/>
  <c r="L8"/>
  <c r="K8"/>
  <c r="L7"/>
  <c r="K7"/>
</calcChain>
</file>

<file path=xl/sharedStrings.xml><?xml version="1.0" encoding="utf-8"?>
<sst xmlns="http://schemas.openxmlformats.org/spreadsheetml/2006/main" count="70" uniqueCount="64">
  <si>
    <t>附件3</t>
  </si>
  <si>
    <t xml:space="preserve">  项目支出绩效自评表
（   2020   年度）</t>
  </si>
  <si>
    <t>项目名称</t>
  </si>
  <si>
    <t>新院区开办费项目尾款</t>
  </si>
  <si>
    <t>主管部门</t>
  </si>
  <si>
    <t>北京市社会福利事务管理中心</t>
  </si>
  <si>
    <t>实施单位</t>
  </si>
  <si>
    <t>北京市第二儿童福利院</t>
  </si>
  <si>
    <t>项目负责人</t>
  </si>
  <si>
    <t>孙绍北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</si>
  <si>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</si>
  <si>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</si>
  <si>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</si>
  <si>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</si>
  <si>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</si>
  <si>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</si>
  <si>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</si>
  <si>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</si>
  <si>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</si>
  <si>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</si>
  <si>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</si>
  <si>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</si>
  <si>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</si>
  <si>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</si>
  <si>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</si>
  <si>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新院区开办费-家具用具采购项目于2019年8月完成验收，按相关约定申请2020年支付剩余货款。该项目年度目标是按合同及补充协议约定履行双方义务，确保孤残儿童及休养员使用安全标准的产品</t>
  </si>
  <si>
    <t>2020年按合同及补充协议约定完成送货并支付剩余货款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</si>
  <si>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</si>
  <si>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</si>
  <si>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</si>
  <si>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</si>
  <si>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</si>
  <si>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</si>
  <si>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</si>
  <si>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</si>
  <si>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采购床、书柜、座椅等符合国家、行业标准且适合孤残儿童使用的家具</t>
  </si>
  <si>
    <t>1批</t>
  </si>
  <si>
    <t>质量指标</t>
  </si>
  <si>
    <t>货物质量良好，基本达到预期指标</t>
  </si>
  <si>
    <t>时效指标</t>
  </si>
  <si>
    <t xml:space="preserve">家具送货根据签订服务合同及补充协议约定，按时按批次送至院区，验收合格后据实结算。  
</t>
  </si>
  <si>
    <t>按照合同及补充协议约定按时完成送货</t>
  </si>
  <si>
    <t>货物数量齐全，基本达到预期目标</t>
  </si>
  <si>
    <t>成本指标</t>
  </si>
  <si>
    <t>家具采购项目总预算控制在218.213147万元内，单件控制价以成交单价为准，参见合同金额明细表。</t>
  </si>
  <si>
    <t>效益指标</t>
  </si>
  <si>
    <t>社会效益
指标</t>
  </si>
  <si>
    <t>该项目的执行将有效提升院区整体生活环境，保障孤残儿童的生活、学习、康复、技能学习基础。</t>
  </si>
  <si>
    <t>提升园区整体生活环境</t>
  </si>
  <si>
    <t>基本达到预期目标</t>
  </si>
  <si>
    <t>该项目的有效执行满足了新接收300余名残疾孤残儿童日常生活基本保障，有效提升了机构内孤残儿童的生活质量。</t>
  </si>
  <si>
    <t>满足300余名餐及孤残儿童日常生活基本保障</t>
  </si>
  <si>
    <t>生态效益
指标</t>
  </si>
  <si>
    <t>满足适用于家庭生活的甲醛释放标准，进一步保护生态环境，保障孤残儿童居住生活安全</t>
  </si>
  <si>
    <t>满足甲醛释放量≤5mg/100g释放标准</t>
  </si>
  <si>
    <t>基本达到预期，货物无异味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</si>
  <si>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</si>
  <si>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</si>
  <si>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钢制家具为按照合同参数符合采用的货物</t>
    <phoneticPr fontId="5" type="noConversion"/>
  </si>
  <si>
    <t>参数符合合同约定：一级冷轧钢管、壁厚1.5mm等标准要求</t>
    <phoneticPr fontId="5" type="noConversion"/>
  </si>
  <si>
    <t>参数符合合同约定：采用优质环保板材、水性涂料、甲醛释放量≤5mg/100g等标准要求</t>
    <phoneticPr fontId="5" type="noConversion"/>
  </si>
  <si>
    <t>木质家具为按照合同标准要求的货物</t>
    <phoneticPr fontId="5" type="noConversion"/>
  </si>
  <si>
    <t>218.213147万元</t>
    <phoneticPr fontId="5" type="noConversion"/>
  </si>
  <si>
    <t>偏差原因分析及改进措施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</si>
</sst>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topLeftCell="A16" zoomScale="60" zoomScaleNormal="90" workbookViewId="0">
      <selection activeCell="D21" sqref="D21:F21"/>
    </sheetView>
  </sheetViews>
  <sheetFormatPr defaultColWidth="9" defaultRowHeight="14"/>
  <cols>
    <col min="1" max="1" width="6.08984375" style="4" customWidth="1"/>
    <col min="2" max="2" width="6.54296875" style="4" customWidth="1"/>
    <col min="3" max="3" width="9" style="4"/>
    <col min="4" max="4" width="17.7265625" style="4" customWidth="1"/>
    <col min="5" max="5" width="15.08984375" style="4" customWidth="1"/>
    <col min="6" max="6" width="2.54296875" style="4" customWidth="1"/>
    <col min="7" max="7" width="21.90625" style="4" customWidth="1"/>
    <col min="8" max="8" width="16.6328125" style="4" customWidth="1"/>
    <col min="9" max="10" width="8.08984375" style="4" customWidth="1"/>
    <col min="11" max="11" width="8.1796875" style="4" customWidth="1"/>
    <col min="12" max="12" width="5.816406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7</v>
      </c>
      <c r="K4" s="2"/>
      <c r="L4" s="2"/>
    </row>
    <row r="5" spans="1:12" ht="23.25" customHeight="1">
      <c r="A5" s="2" t="s">
        <v>8</v>
      </c>
      <c r="B5" s="2"/>
      <c r="C5" s="2" t="s">
        <v>9</v>
      </c>
      <c r="D5" s="2"/>
      <c r="E5" s="2"/>
      <c r="F5" s="2"/>
      <c r="G5" s="2"/>
      <c r="H5" s="2" t="s">
        <v>10</v>
      </c>
      <c r="I5" s="2"/>
      <c r="J5" s="2">
        <v>69491340</v>
      </c>
      <c r="K5" s="2"/>
      <c r="L5" s="2"/>
    </row>
    <row r="6" spans="1:12" ht="29.5" customHeight="1">
      <c r="A6" s="2" t="s">
        <v>11</v>
      </c>
      <c r="B6" s="2"/>
      <c r="C6" s="2"/>
      <c r="D6" s="2"/>
      <c r="E6" s="1" t="s">
        <v>12</v>
      </c>
      <c r="F6" s="2" t="s">
        <v>13</v>
      </c>
      <c r="G6" s="2"/>
      <c r="H6" s="2" t="s">
        <v>14</v>
      </c>
      <c r="I6" s="2"/>
      <c r="J6" s="1" t="s">
        <v>15</v>
      </c>
      <c r="K6" s="1" t="s">
        <v>16</v>
      </c>
      <c r="L6" s="1" t="s">
        <v>17</v>
      </c>
    </row>
    <row r="7" spans="1:12" ht="23.25" customHeight="1">
      <c r="A7" s="2"/>
      <c r="B7" s="2"/>
      <c r="C7" s="7" t="s">
        <v>18</v>
      </c>
      <c r="D7" s="7"/>
      <c r="E7" s="1">
        <v>218.21314699999999</v>
      </c>
      <c r="F7" s="2">
        <v>218.21314699999999</v>
      </c>
      <c r="G7" s="2"/>
      <c r="H7" s="2">
        <v>218.21314699999999</v>
      </c>
      <c r="I7" s="2"/>
      <c r="J7" s="1">
        <v>10</v>
      </c>
      <c r="K7" s="15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19</v>
      </c>
      <c r="D8" s="2"/>
      <c r="E8" s="1">
        <v>218.21314699999999</v>
      </c>
      <c r="F8" s="2">
        <v>218.21314699999999</v>
      </c>
      <c r="G8" s="2"/>
      <c r="H8" s="2">
        <v>218.21314699999999</v>
      </c>
      <c r="I8" s="2"/>
      <c r="J8" s="1">
        <v>10</v>
      </c>
      <c r="K8" s="15">
        <f>H8/F8</f>
        <v>1</v>
      </c>
      <c r="L8" s="1">
        <f>J8*K8</f>
        <v>10</v>
      </c>
    </row>
    <row r="9" spans="1:12" ht="23.25" customHeight="1">
      <c r="A9" s="2"/>
      <c r="B9" s="2"/>
      <c r="C9" s="2" t="s">
        <v>20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21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22</v>
      </c>
      <c r="B11" s="2" t="s">
        <v>23</v>
      </c>
      <c r="C11" s="2"/>
      <c r="D11" s="2"/>
      <c r="E11" s="2"/>
      <c r="F11" s="2"/>
      <c r="G11" s="2"/>
      <c r="H11" s="2" t="s">
        <v>24</v>
      </c>
      <c r="I11" s="2"/>
      <c r="J11" s="2"/>
      <c r="K11" s="2"/>
      <c r="L11" s="2"/>
    </row>
    <row r="12" spans="1:12" ht="69.75" customHeight="1">
      <c r="A12" s="2"/>
      <c r="B12" s="2" t="s">
        <v>25</v>
      </c>
      <c r="C12" s="2"/>
      <c r="D12" s="2"/>
      <c r="E12" s="2"/>
      <c r="F12" s="2"/>
      <c r="G12" s="2"/>
      <c r="H12" s="2" t="s">
        <v>26</v>
      </c>
      <c r="I12" s="2"/>
      <c r="J12" s="2"/>
      <c r="K12" s="2"/>
      <c r="L12" s="2"/>
    </row>
    <row r="13" spans="1:12" ht="15" customHeight="1">
      <c r="A13" s="2" t="s">
        <v>27</v>
      </c>
      <c r="B13" s="2" t="s">
        <v>28</v>
      </c>
      <c r="C13" s="2" t="s">
        <v>29</v>
      </c>
      <c r="D13" s="2" t="s">
        <v>30</v>
      </c>
      <c r="E13" s="2"/>
      <c r="F13" s="2"/>
      <c r="G13" s="2" t="s">
        <v>31</v>
      </c>
      <c r="H13" s="2" t="s">
        <v>32</v>
      </c>
      <c r="I13" s="2" t="s">
        <v>15</v>
      </c>
      <c r="J13" s="2" t="s">
        <v>17</v>
      </c>
      <c r="K13" s="2" t="s">
        <v>63</v>
      </c>
      <c r="L13" s="2"/>
    </row>
    <row r="14" spans="1:12" ht="15" customHeight="1">
      <c r="A14" s="2"/>
      <c r="B14" s="2"/>
      <c r="C14" s="2"/>
      <c r="D14" s="2"/>
      <c r="E14" s="2"/>
      <c r="F14" s="2"/>
      <c r="G14" s="8"/>
      <c r="H14" s="2"/>
      <c r="I14" s="2"/>
      <c r="J14" s="2"/>
      <c r="K14" s="2"/>
      <c r="L14" s="2"/>
    </row>
    <row r="15" spans="1:12" ht="44" customHeight="1">
      <c r="A15" s="2"/>
      <c r="B15" s="2" t="s">
        <v>33</v>
      </c>
      <c r="C15" s="1" t="s">
        <v>34</v>
      </c>
      <c r="D15" s="9" t="s">
        <v>35</v>
      </c>
      <c r="E15" s="9"/>
      <c r="F15" s="9"/>
      <c r="G15" s="1" t="s">
        <v>36</v>
      </c>
      <c r="H15" s="1" t="s">
        <v>36</v>
      </c>
      <c r="I15" s="1">
        <v>10</v>
      </c>
      <c r="J15" s="1">
        <v>10</v>
      </c>
      <c r="K15" s="2"/>
      <c r="L15" s="2"/>
    </row>
    <row r="16" spans="1:12" ht="66" customHeight="1">
      <c r="A16" s="2"/>
      <c r="B16" s="2"/>
      <c r="C16" s="2" t="s">
        <v>37</v>
      </c>
      <c r="D16" s="9" t="s">
        <v>61</v>
      </c>
      <c r="E16" s="9"/>
      <c r="F16" s="9"/>
      <c r="G16" s="1" t="s">
        <v>60</v>
      </c>
      <c r="H16" s="1" t="s">
        <v>38</v>
      </c>
      <c r="I16" s="1">
        <v>10</v>
      </c>
      <c r="J16" s="1">
        <v>9</v>
      </c>
      <c r="K16" s="2"/>
      <c r="L16" s="2"/>
    </row>
    <row r="17" spans="1:12" ht="66" customHeight="1">
      <c r="A17" s="2"/>
      <c r="B17" s="2"/>
      <c r="C17" s="2"/>
      <c r="D17" s="9" t="s">
        <v>58</v>
      </c>
      <c r="E17" s="9"/>
      <c r="F17" s="9"/>
      <c r="G17" s="1" t="s">
        <v>59</v>
      </c>
      <c r="H17" s="1" t="s">
        <v>38</v>
      </c>
      <c r="I17" s="1">
        <v>10</v>
      </c>
      <c r="J17" s="1">
        <v>9</v>
      </c>
      <c r="K17" s="2"/>
      <c r="L17" s="2"/>
    </row>
    <row r="18" spans="1:12" ht="62" customHeight="1">
      <c r="A18" s="2"/>
      <c r="B18" s="2"/>
      <c r="C18" s="1" t="s">
        <v>39</v>
      </c>
      <c r="D18" s="9" t="s">
        <v>40</v>
      </c>
      <c r="E18" s="9"/>
      <c r="F18" s="9"/>
      <c r="G18" s="1" t="s">
        <v>41</v>
      </c>
      <c r="H18" s="1" t="s">
        <v>42</v>
      </c>
      <c r="I18" s="1">
        <v>10</v>
      </c>
      <c r="J18" s="1">
        <v>9</v>
      </c>
      <c r="K18" s="2"/>
      <c r="L18" s="2"/>
    </row>
    <row r="19" spans="1:12" ht="51" customHeight="1">
      <c r="A19" s="2"/>
      <c r="B19" s="2"/>
      <c r="C19" s="1" t="s">
        <v>43</v>
      </c>
      <c r="D19" s="9" t="s">
        <v>44</v>
      </c>
      <c r="E19" s="9"/>
      <c r="F19" s="9"/>
      <c r="G19" s="1" t="s">
        <v>62</v>
      </c>
      <c r="H19" s="1" t="s">
        <v>62</v>
      </c>
      <c r="I19" s="1">
        <v>10</v>
      </c>
      <c r="J19" s="1">
        <v>10</v>
      </c>
      <c r="K19" s="2"/>
      <c r="L19" s="2"/>
    </row>
    <row r="20" spans="1:12" ht="66.5" customHeight="1">
      <c r="A20" s="2"/>
      <c r="B20" s="2" t="s">
        <v>45</v>
      </c>
      <c r="C20" s="2" t="s">
        <v>46</v>
      </c>
      <c r="D20" s="9" t="s">
        <v>47</v>
      </c>
      <c r="E20" s="9"/>
      <c r="F20" s="9"/>
      <c r="G20" s="1" t="s">
        <v>48</v>
      </c>
      <c r="H20" s="1" t="s">
        <v>49</v>
      </c>
      <c r="I20" s="1">
        <v>15</v>
      </c>
      <c r="J20" s="1">
        <v>14</v>
      </c>
      <c r="K20" s="2"/>
      <c r="L20" s="2"/>
    </row>
    <row r="21" spans="1:12" ht="66.5" customHeight="1">
      <c r="A21" s="2"/>
      <c r="B21" s="2"/>
      <c r="C21" s="2"/>
      <c r="D21" s="9" t="s">
        <v>50</v>
      </c>
      <c r="E21" s="9"/>
      <c r="F21" s="9"/>
      <c r="G21" s="1" t="s">
        <v>51</v>
      </c>
      <c r="H21" s="1" t="s">
        <v>49</v>
      </c>
      <c r="I21" s="1">
        <v>15</v>
      </c>
      <c r="J21" s="1">
        <v>14</v>
      </c>
      <c r="K21" s="2"/>
      <c r="L21" s="2"/>
    </row>
    <row r="22" spans="1:12" ht="54" customHeight="1">
      <c r="A22" s="2"/>
      <c r="B22" s="2"/>
      <c r="C22" s="1" t="s">
        <v>52</v>
      </c>
      <c r="D22" s="9" t="s">
        <v>53</v>
      </c>
      <c r="E22" s="9"/>
      <c r="F22" s="9"/>
      <c r="G22" s="1" t="s">
        <v>54</v>
      </c>
      <c r="H22" s="1" t="s">
        <v>55</v>
      </c>
      <c r="I22" s="1">
        <v>10</v>
      </c>
      <c r="J22" s="1">
        <v>9</v>
      </c>
      <c r="K22" s="2"/>
      <c r="L22" s="2"/>
    </row>
    <row r="23" spans="1:12" ht="33" customHeight="1">
      <c r="A23" s="10" t="s">
        <v>56</v>
      </c>
      <c r="B23" s="10"/>
      <c r="C23" s="10"/>
      <c r="D23" s="10"/>
      <c r="E23" s="10"/>
      <c r="F23" s="10"/>
      <c r="G23" s="10"/>
      <c r="H23" s="10"/>
      <c r="I23" s="11">
        <v>100</v>
      </c>
      <c r="J23" s="11">
        <f>SUM(J15:J22)+L7</f>
        <v>94</v>
      </c>
      <c r="K23" s="12"/>
      <c r="L23" s="12"/>
    </row>
    <row r="24" spans="1:12" ht="115" customHeight="1">
      <c r="A24" s="13" t="s">
        <v>57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</sheetData>
  <mergeCells count="65">
    <mergeCell ref="C16:C17"/>
    <mergeCell ref="C20:C21"/>
    <mergeCell ref="G13:G14"/>
    <mergeCell ref="H13:H14"/>
    <mergeCell ref="I13:I14"/>
    <mergeCell ref="D13:F14"/>
    <mergeCell ref="A11:A12"/>
    <mergeCell ref="A13:A22"/>
    <mergeCell ref="B13:B14"/>
    <mergeCell ref="B15:B19"/>
    <mergeCell ref="B20:B22"/>
    <mergeCell ref="D22:F22"/>
    <mergeCell ref="K22:L22"/>
    <mergeCell ref="A23:H23"/>
    <mergeCell ref="K23:L23"/>
    <mergeCell ref="A24:L24"/>
    <mergeCell ref="D19:F19"/>
    <mergeCell ref="K19:L19"/>
    <mergeCell ref="D20:F20"/>
    <mergeCell ref="K20:L20"/>
    <mergeCell ref="D21:F21"/>
    <mergeCell ref="K21:L21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C13:C14"/>
    <mergeCell ref="J13:J14"/>
    <mergeCell ref="K13:L14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2021-05-10T08:48:11Z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F6333AC1E9D14E0384D1365234197C2F</vt:lpwstr>
  </property>
  <property fmtid="{D5CDD505-2E9C-101B-9397-08002B2CF9AE}" pid="3" name="KSOProductBuildVer">
    <vt:lpwstr>2052-11.1.0.10463</vt:lpwstr>
  </property>
</Properties>
</file>