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20" windowHeight="9840"/>
  </bookViews>
  <sheets>
    <sheet name="项目支出绩效自评表" sheetId="1" r:id="rId1"/>
  </sheets>
  <calcPr calcId="125725"/>
</workbook>
</file>

<file path=xl/calcChain.xml><?xml version="1.0" encoding="utf-8"?>
<calcChain xmlns="http://schemas.openxmlformats.org/spreadsheetml/2006/main">
  <c r="J26" i="1"/>
  <c r="L8"/>
  <c r="K8"/>
  <c r="L7"/>
  <c r="K7"/>
</calcChain>
</file>

<file path=xl/sharedStrings.xml><?xml version="1.0" encoding="utf-8"?>
<sst xmlns="http://schemas.openxmlformats.org/spreadsheetml/2006/main" count="79" uniqueCount="71">
  <si>
    <t>附件3</t>
  </si>
  <si>
    <t xml:space="preserve">  项目支出绩效自评表
（      年度）</t>
  </si>
  <si>
    <t>项目名称</t>
  </si>
  <si>
    <t>安全保卫工作经费</t>
  </si>
  <si>
    <t>主管部门</t>
  </si>
  <si>
    <t>北京市福利事务管理中心180202</t>
  </si>
  <si>
    <t>实施单位</t>
  </si>
  <si>
    <t>北京市第二儿童福利院</t>
  </si>
  <si>
    <t>项目负责人</t>
  </si>
  <si>
    <t>黄继海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</si>
  <si>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</si>
  <si>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</si>
  <si>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</si>
  <si>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</si>
  <si>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</si>
  <si>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</si>
  <si>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</si>
  <si>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</si>
  <si>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</si>
  <si>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</si>
  <si>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</si>
  <si>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</si>
  <si>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</si>
  <si>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</si>
  <si>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</si>
  <si>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为院内休养员、干部职工及院区提供安全保障，使院内安全管理达到规范的目的和要求。</t>
  </si>
  <si>
    <t>圆满完成门卫值守、院区巡逻、消防中控室值守、安防监控室值守工作任务，并承担院内义务消防队和普教小学、初中休养员上下学路途护送工作，服务热情周到。定期进行安全检查、宣传、教育、培训，保证了休养员、干部职工和院区安全，安全管理日趋规范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</si>
  <si>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</si>
  <si>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</si>
  <si>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</si>
  <si>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</si>
  <si>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</si>
  <si>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</si>
  <si>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
措施</t>
  </si>
  <si>
    <t>产出指标</t>
  </si>
  <si>
    <t>数量指标</t>
  </si>
  <si>
    <t>外包安保人员</t>
  </si>
  <si>
    <t>48人</t>
  </si>
  <si>
    <t>安保巡逻面积</t>
  </si>
  <si>
    <t>4.43万平方米</t>
  </si>
  <si>
    <t>质量指标</t>
  </si>
  <si>
    <t>与保安公司签订协议，确定保安人员工作职责</t>
  </si>
  <si>
    <t>365天*24小时</t>
  </si>
  <si>
    <t>时效指标</t>
  </si>
  <si>
    <t>根据协议支付进度</t>
  </si>
  <si>
    <t>按月/次支付</t>
  </si>
  <si>
    <t>项目整体实施进度</t>
  </si>
  <si>
    <t>全年</t>
  </si>
  <si>
    <t>成本指标</t>
  </si>
  <si>
    <t>单位成本：每名保安人员每月4270元（7个月）每名保安人员每月4260元（5个月）</t>
  </si>
  <si>
    <t>245.7120万元</t>
  </si>
  <si>
    <t>电消检+防雷检+消防设备维护</t>
  </si>
  <si>
    <t>27.5365万元</t>
  </si>
  <si>
    <t>效益指标</t>
  </si>
  <si>
    <t>社会效益
指标</t>
  </si>
  <si>
    <t>有效降低院内治安事件发生，杜绝外部人员闯入，减少安全隐患，增强消防力量及效率</t>
  </si>
  <si>
    <t>有效保证</t>
  </si>
  <si>
    <t>刑事案件、消防案件、社会热点事件</t>
  </si>
  <si>
    <t>0发生</t>
  </si>
  <si>
    <t>满意度指标</t>
  </si>
  <si>
    <t>服务对象满意度指标</t>
  </si>
  <si>
    <t>孤残儿童满意度</t>
  </si>
  <si>
    <t>≥85%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</si>
  <si>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</si>
  <si>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</si>
  <si>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安全保障及电消检、防雷检测、消防设备服务</t>
    <phoneticPr fontId="8" type="noConversion"/>
  </si>
  <si>
    <t>符合标准</t>
    <phoneticPr fontId="8" type="noConversion"/>
  </si>
  <si>
    <t>符合消防等外部验收标准</t>
    <phoneticPr fontId="8" type="noConversion"/>
  </si>
  <si>
    <t>年底前全部完成</t>
    <phoneticPr fontId="8" type="noConversion"/>
  </si>
  <si>
    <t>全年0发生</t>
    <phoneticPr fontId="8" type="noConversion"/>
  </si>
  <si>
    <t>基本达成预期指标，有效减少全年院内安全隐患，有效保障院内工作的有序开展</t>
    <phoneticPr fontId="8" type="noConversion"/>
  </si>
</sst>
</file>

<file path=xl/styles.xml><?xml version="1.0" encoding="utf-8"?>
<styleSheet xmlns="http://schemas.openxmlformats.org/spreadsheetml/2006/main">
  <numFmts count="1">
    <numFmt numFmtId="177" formatCode="_ * #,##0.0000_ ;_ * \-#,##0.0000_ ;_ * &quot;-&quot;????_ ;_ @_ "/>
  </numFmts>
  <fonts count="9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177" fontId="3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A23" zoomScale="90" zoomScaleNormal="90" workbookViewId="0">
      <selection activeCell="H23" sqref="H23"/>
    </sheetView>
  </sheetViews>
  <sheetFormatPr defaultColWidth="9" defaultRowHeight="14"/>
  <cols>
    <col min="1" max="1" width="6.1796875" style="5" customWidth="1"/>
    <col min="2" max="2" width="5.6328125" style="5" customWidth="1"/>
    <col min="3" max="3" width="9" style="5"/>
    <col min="4" max="4" width="19.7265625" style="5" customWidth="1"/>
    <col min="5" max="5" width="16" style="5" customWidth="1"/>
    <col min="6" max="6" width="2.7265625" style="5" customWidth="1"/>
    <col min="7" max="7" width="13.36328125" style="5" customWidth="1"/>
    <col min="8" max="8" width="17.54296875" style="5" customWidth="1"/>
    <col min="9" max="10" width="6.36328125" style="5" customWidth="1"/>
    <col min="11" max="16384" width="9" style="5"/>
  </cols>
  <sheetData>
    <row r="1" spans="1:12" ht="22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33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ht="23.25" customHeight="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</row>
    <row r="4" spans="1:12" ht="23.25" customHeight="1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</row>
    <row r="5" spans="1:12" ht="23.25" customHeight="1">
      <c r="A5" s="3" t="s">
        <v>8</v>
      </c>
      <c r="B5" s="3"/>
      <c r="C5" s="3" t="s">
        <v>9</v>
      </c>
      <c r="D5" s="3"/>
      <c r="E5" s="3"/>
      <c r="F5" s="3"/>
      <c r="G5" s="3"/>
      <c r="H5" s="3" t="s">
        <v>10</v>
      </c>
      <c r="I5" s="3"/>
      <c r="J5" s="3">
        <v>13621307914</v>
      </c>
      <c r="K5" s="3"/>
      <c r="L5" s="3"/>
    </row>
    <row r="6" spans="1:12" ht="24.75" customHeight="1">
      <c r="A6" s="3" t="s">
        <v>11</v>
      </c>
      <c r="B6" s="3"/>
      <c r="C6" s="3"/>
      <c r="D6" s="3"/>
      <c r="E6" s="2" t="s">
        <v>12</v>
      </c>
      <c r="F6" s="3" t="s">
        <v>13</v>
      </c>
      <c r="G6" s="3"/>
      <c r="H6" s="3" t="s">
        <v>14</v>
      </c>
      <c r="I6" s="3"/>
      <c r="J6" s="2" t="s">
        <v>15</v>
      </c>
      <c r="K6" s="2" t="s">
        <v>16</v>
      </c>
      <c r="L6" s="2" t="s">
        <v>17</v>
      </c>
    </row>
    <row r="7" spans="1:12" ht="23.25" customHeight="1">
      <c r="A7" s="3"/>
      <c r="B7" s="3"/>
      <c r="C7" s="8" t="s">
        <v>18</v>
      </c>
      <c r="D7" s="8"/>
      <c r="E7" s="1">
        <v>273.24849999999998</v>
      </c>
      <c r="F7" s="9">
        <v>273.24849999999998</v>
      </c>
      <c r="G7" s="9"/>
      <c r="H7" s="9">
        <v>273.24849999999998</v>
      </c>
      <c r="I7" s="9"/>
      <c r="J7" s="2">
        <v>10</v>
      </c>
      <c r="K7" s="31">
        <f>H7/F7</f>
        <v>1</v>
      </c>
      <c r="L7" s="2">
        <f>J7*K7</f>
        <v>10</v>
      </c>
    </row>
    <row r="8" spans="1:12" ht="23.25" customHeight="1">
      <c r="A8" s="3"/>
      <c r="B8" s="3"/>
      <c r="C8" s="3" t="s">
        <v>19</v>
      </c>
      <c r="D8" s="3"/>
      <c r="E8" s="1">
        <v>273.24849999999998</v>
      </c>
      <c r="F8" s="9">
        <v>273.24849999999998</v>
      </c>
      <c r="G8" s="9"/>
      <c r="H8" s="9">
        <v>273.24849999999998</v>
      </c>
      <c r="I8" s="9"/>
      <c r="J8" s="2">
        <v>10</v>
      </c>
      <c r="K8" s="31">
        <f t="shared" ref="K8:K10" si="0">H8/F8</f>
        <v>1</v>
      </c>
      <c r="L8" s="2">
        <f t="shared" ref="L8:L10" si="1">J8*K8</f>
        <v>10</v>
      </c>
    </row>
    <row r="9" spans="1:12" ht="23.25" customHeight="1">
      <c r="A9" s="3"/>
      <c r="B9" s="3"/>
      <c r="C9" s="3" t="s">
        <v>20</v>
      </c>
      <c r="D9" s="3"/>
      <c r="E9" s="2"/>
      <c r="F9" s="3"/>
      <c r="G9" s="3"/>
      <c r="H9" s="3"/>
      <c r="I9" s="3"/>
      <c r="J9" s="2"/>
      <c r="K9" s="2"/>
      <c r="L9" s="2"/>
    </row>
    <row r="10" spans="1:12" ht="23.25" customHeight="1">
      <c r="A10" s="3"/>
      <c r="B10" s="3"/>
      <c r="C10" s="3" t="s">
        <v>21</v>
      </c>
      <c r="D10" s="3"/>
      <c r="E10" s="2"/>
      <c r="F10" s="3"/>
      <c r="G10" s="3"/>
      <c r="H10" s="3"/>
      <c r="I10" s="3"/>
      <c r="J10" s="2"/>
      <c r="K10" s="2"/>
      <c r="L10" s="2"/>
    </row>
    <row r="11" spans="1:12" ht="30.75" customHeight="1">
      <c r="A11" s="3" t="s">
        <v>22</v>
      </c>
      <c r="B11" s="3" t="s">
        <v>23</v>
      </c>
      <c r="C11" s="3"/>
      <c r="D11" s="3"/>
      <c r="E11" s="3"/>
      <c r="F11" s="3"/>
      <c r="G11" s="3"/>
      <c r="H11" s="3" t="s">
        <v>24</v>
      </c>
      <c r="I11" s="3"/>
      <c r="J11" s="3"/>
      <c r="K11" s="3"/>
      <c r="L11" s="3"/>
    </row>
    <row r="12" spans="1:12" ht="69.75" customHeight="1">
      <c r="A12" s="3"/>
      <c r="B12" s="3" t="s">
        <v>25</v>
      </c>
      <c r="C12" s="3"/>
      <c r="D12" s="3"/>
      <c r="E12" s="3"/>
      <c r="F12" s="3"/>
      <c r="G12" s="3"/>
      <c r="H12" s="3" t="s">
        <v>26</v>
      </c>
      <c r="I12" s="3"/>
      <c r="J12" s="3"/>
      <c r="K12" s="3"/>
      <c r="L12" s="3"/>
    </row>
    <row r="13" spans="1:12" ht="15" customHeight="1">
      <c r="A13" s="3" t="s">
        <v>27</v>
      </c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15</v>
      </c>
      <c r="J13" s="3" t="s">
        <v>17</v>
      </c>
      <c r="K13" s="3" t="s">
        <v>33</v>
      </c>
      <c r="L13" s="3"/>
    </row>
    <row r="14" spans="1:12" ht="15" customHeight="1">
      <c r="A14" s="3"/>
      <c r="B14" s="3"/>
      <c r="C14" s="3"/>
      <c r="D14" s="3"/>
      <c r="E14" s="3"/>
      <c r="F14" s="3"/>
      <c r="G14" s="10"/>
      <c r="H14" s="3"/>
      <c r="I14" s="3"/>
      <c r="J14" s="3"/>
      <c r="K14" s="3"/>
      <c r="L14" s="3"/>
    </row>
    <row r="15" spans="1:12" ht="35" customHeight="1">
      <c r="A15" s="3"/>
      <c r="B15" s="3" t="s">
        <v>34</v>
      </c>
      <c r="C15" s="3" t="s">
        <v>35</v>
      </c>
      <c r="D15" s="11" t="s">
        <v>36</v>
      </c>
      <c r="E15" s="11"/>
      <c r="F15" s="11"/>
      <c r="G15" s="12" t="s">
        <v>37</v>
      </c>
      <c r="H15" s="12" t="s">
        <v>37</v>
      </c>
      <c r="I15" s="2">
        <v>5</v>
      </c>
      <c r="J15" s="2">
        <v>5</v>
      </c>
      <c r="K15" s="3"/>
      <c r="L15" s="3"/>
    </row>
    <row r="16" spans="1:12" ht="29" customHeight="1">
      <c r="A16" s="3"/>
      <c r="B16" s="3"/>
      <c r="C16" s="3"/>
      <c r="D16" s="11" t="s">
        <v>38</v>
      </c>
      <c r="E16" s="11"/>
      <c r="F16" s="11"/>
      <c r="G16" s="12" t="s">
        <v>39</v>
      </c>
      <c r="H16" s="12" t="s">
        <v>39</v>
      </c>
      <c r="I16" s="2">
        <v>5</v>
      </c>
      <c r="J16" s="2">
        <v>4</v>
      </c>
      <c r="K16" s="3"/>
      <c r="L16" s="3"/>
    </row>
    <row r="17" spans="1:12" ht="30" customHeight="1">
      <c r="A17" s="3"/>
      <c r="B17" s="3"/>
      <c r="C17" s="13" t="s">
        <v>40</v>
      </c>
      <c r="D17" s="11" t="s">
        <v>41</v>
      </c>
      <c r="E17" s="11"/>
      <c r="F17" s="11"/>
      <c r="G17" s="14" t="s">
        <v>42</v>
      </c>
      <c r="H17" s="14" t="s">
        <v>42</v>
      </c>
      <c r="I17" s="2">
        <v>10</v>
      </c>
      <c r="J17" s="2">
        <v>9</v>
      </c>
      <c r="K17" s="3"/>
      <c r="L17" s="3"/>
    </row>
    <row r="18" spans="1:12" ht="48" customHeight="1">
      <c r="A18" s="3"/>
      <c r="B18" s="3"/>
      <c r="C18" s="15"/>
      <c r="D18" s="16" t="s">
        <v>65</v>
      </c>
      <c r="E18" s="17"/>
      <c r="F18" s="18"/>
      <c r="G18" s="14" t="s">
        <v>66</v>
      </c>
      <c r="H18" s="19" t="s">
        <v>67</v>
      </c>
      <c r="I18" s="2">
        <v>5</v>
      </c>
      <c r="J18" s="2">
        <v>4</v>
      </c>
      <c r="K18" s="20"/>
      <c r="L18" s="21"/>
    </row>
    <row r="19" spans="1:12" ht="32" customHeight="1">
      <c r="A19" s="3"/>
      <c r="B19" s="3"/>
      <c r="C19" s="13" t="s">
        <v>43</v>
      </c>
      <c r="D19" s="11" t="s">
        <v>44</v>
      </c>
      <c r="E19" s="11"/>
      <c r="F19" s="11"/>
      <c r="G19" s="22" t="s">
        <v>45</v>
      </c>
      <c r="H19" s="22" t="s">
        <v>45</v>
      </c>
      <c r="I19" s="2">
        <v>5</v>
      </c>
      <c r="J19" s="2">
        <v>4</v>
      </c>
      <c r="K19" s="3"/>
      <c r="L19" s="3"/>
    </row>
    <row r="20" spans="1:12" ht="39" customHeight="1">
      <c r="A20" s="3"/>
      <c r="B20" s="3"/>
      <c r="C20" s="23"/>
      <c r="D20" s="16" t="s">
        <v>46</v>
      </c>
      <c r="E20" s="17"/>
      <c r="F20" s="18"/>
      <c r="G20" s="22" t="s">
        <v>47</v>
      </c>
      <c r="H20" s="30" t="s">
        <v>68</v>
      </c>
      <c r="I20" s="2">
        <v>5</v>
      </c>
      <c r="J20" s="2">
        <v>4</v>
      </c>
      <c r="K20" s="20"/>
      <c r="L20" s="21"/>
    </row>
    <row r="21" spans="1:12" ht="43" customHeight="1">
      <c r="A21" s="3"/>
      <c r="B21" s="3"/>
      <c r="C21" s="3" t="s">
        <v>48</v>
      </c>
      <c r="D21" s="11" t="s">
        <v>49</v>
      </c>
      <c r="E21" s="11"/>
      <c r="F21" s="11"/>
      <c r="G21" s="14" t="s">
        <v>50</v>
      </c>
      <c r="H21" s="14" t="s">
        <v>50</v>
      </c>
      <c r="I21" s="2">
        <v>10</v>
      </c>
      <c r="J21" s="2">
        <v>9</v>
      </c>
      <c r="K21" s="3"/>
      <c r="L21" s="3"/>
    </row>
    <row r="22" spans="1:12" ht="39" customHeight="1">
      <c r="A22" s="3"/>
      <c r="B22" s="3"/>
      <c r="C22" s="3"/>
      <c r="D22" s="11" t="s">
        <v>51</v>
      </c>
      <c r="E22" s="11"/>
      <c r="F22" s="11"/>
      <c r="G22" s="22" t="s">
        <v>52</v>
      </c>
      <c r="H22" s="14" t="s">
        <v>52</v>
      </c>
      <c r="I22" s="2">
        <v>5</v>
      </c>
      <c r="J22" s="2">
        <v>3</v>
      </c>
      <c r="K22" s="3"/>
      <c r="L22" s="3"/>
    </row>
    <row r="23" spans="1:12" ht="76" customHeight="1">
      <c r="A23" s="3"/>
      <c r="B23" s="3" t="s">
        <v>53</v>
      </c>
      <c r="C23" s="3" t="s">
        <v>54</v>
      </c>
      <c r="D23" s="11" t="s">
        <v>55</v>
      </c>
      <c r="E23" s="11"/>
      <c r="F23" s="11"/>
      <c r="G23" s="12" t="s">
        <v>56</v>
      </c>
      <c r="H23" s="24" t="s">
        <v>70</v>
      </c>
      <c r="I23" s="2">
        <v>15</v>
      </c>
      <c r="J23" s="2">
        <v>14</v>
      </c>
      <c r="K23" s="3"/>
      <c r="L23" s="3"/>
    </row>
    <row r="24" spans="1:12" ht="39" customHeight="1">
      <c r="A24" s="3"/>
      <c r="B24" s="3"/>
      <c r="C24" s="3"/>
      <c r="D24" s="11" t="s">
        <v>57</v>
      </c>
      <c r="E24" s="11"/>
      <c r="F24" s="11"/>
      <c r="G24" s="12" t="s">
        <v>58</v>
      </c>
      <c r="H24" s="12" t="s">
        <v>69</v>
      </c>
      <c r="I24" s="2">
        <v>15</v>
      </c>
      <c r="J24" s="2">
        <v>15</v>
      </c>
      <c r="K24" s="3"/>
      <c r="L24" s="3"/>
    </row>
    <row r="25" spans="1:12" ht="42" customHeight="1">
      <c r="A25" s="3"/>
      <c r="B25" s="2" t="s">
        <v>59</v>
      </c>
      <c r="C25" s="2" t="s">
        <v>60</v>
      </c>
      <c r="D25" s="11" t="s">
        <v>61</v>
      </c>
      <c r="E25" s="11"/>
      <c r="F25" s="11"/>
      <c r="G25" s="2" t="s">
        <v>62</v>
      </c>
      <c r="H25" s="24">
        <v>0.91</v>
      </c>
      <c r="I25" s="2">
        <v>10</v>
      </c>
      <c r="J25" s="2">
        <v>10</v>
      </c>
      <c r="K25" s="3"/>
      <c r="L25" s="3"/>
    </row>
    <row r="26" spans="1:12" ht="23.25" customHeight="1">
      <c r="A26" s="25" t="s">
        <v>63</v>
      </c>
      <c r="B26" s="25"/>
      <c r="C26" s="25"/>
      <c r="D26" s="25"/>
      <c r="E26" s="25"/>
      <c r="F26" s="25"/>
      <c r="G26" s="25"/>
      <c r="H26" s="25"/>
      <c r="I26" s="26">
        <v>100</v>
      </c>
      <c r="J26" s="26">
        <f>SUM(J15:J25)+L7</f>
        <v>91</v>
      </c>
      <c r="K26" s="27"/>
      <c r="L26" s="27"/>
    </row>
    <row r="27" spans="1:12" ht="115" customHeight="1">
      <c r="A27" s="28" t="s">
        <v>64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</row>
  </sheetData>
  <mergeCells count="74">
    <mergeCell ref="C17:C18"/>
    <mergeCell ref="C19:C20"/>
    <mergeCell ref="C21:C22"/>
    <mergeCell ref="C23:C24"/>
    <mergeCell ref="G13:G14"/>
    <mergeCell ref="D13:F14"/>
    <mergeCell ref="A11:A12"/>
    <mergeCell ref="A13:A25"/>
    <mergeCell ref="B13:B14"/>
    <mergeCell ref="B15:B22"/>
    <mergeCell ref="B23:B24"/>
    <mergeCell ref="D25:F25"/>
    <mergeCell ref="K25:L25"/>
    <mergeCell ref="A26:H26"/>
    <mergeCell ref="K26:L26"/>
    <mergeCell ref="A27:L27"/>
    <mergeCell ref="D22:F22"/>
    <mergeCell ref="K22:L22"/>
    <mergeCell ref="D23:F23"/>
    <mergeCell ref="K23:L23"/>
    <mergeCell ref="D24:F24"/>
    <mergeCell ref="K24:L24"/>
    <mergeCell ref="D19:F19"/>
    <mergeCell ref="K19:L19"/>
    <mergeCell ref="D20:F20"/>
    <mergeCell ref="K20:L20"/>
    <mergeCell ref="D21:F21"/>
    <mergeCell ref="K21:L21"/>
    <mergeCell ref="D16:F16"/>
    <mergeCell ref="K16:L16"/>
    <mergeCell ref="D17:F17"/>
    <mergeCell ref="K17:L17"/>
    <mergeCell ref="D18:F18"/>
    <mergeCell ref="K18:L18"/>
    <mergeCell ref="B11:G11"/>
    <mergeCell ref="H11:L11"/>
    <mergeCell ref="B12:G12"/>
    <mergeCell ref="H12:L12"/>
    <mergeCell ref="D15:F15"/>
    <mergeCell ref="K15:L15"/>
    <mergeCell ref="C13:C14"/>
    <mergeCell ref="C15:C16"/>
    <mergeCell ref="H13:H14"/>
    <mergeCell ref="I13:I14"/>
    <mergeCell ref="J13:J14"/>
    <mergeCell ref="K13:L14"/>
    <mergeCell ref="C9:D9"/>
    <mergeCell ref="F9:G9"/>
    <mergeCell ref="H9:I9"/>
    <mergeCell ref="C10:D10"/>
    <mergeCell ref="F10:G10"/>
    <mergeCell ref="H10:I10"/>
    <mergeCell ref="C7:D7"/>
    <mergeCell ref="F7:G7"/>
    <mergeCell ref="H7:I7"/>
    <mergeCell ref="C8:D8"/>
    <mergeCell ref="F8:G8"/>
    <mergeCell ref="H8:I8"/>
    <mergeCell ref="A5:B5"/>
    <mergeCell ref="C5:G5"/>
    <mergeCell ref="H5:I5"/>
    <mergeCell ref="J5:L5"/>
    <mergeCell ref="C6:D6"/>
    <mergeCell ref="F6:G6"/>
    <mergeCell ref="H6:I6"/>
    <mergeCell ref="A6:B10"/>
    <mergeCell ref="A1:L1"/>
    <mergeCell ref="A2:L2"/>
    <mergeCell ref="A3:B3"/>
    <mergeCell ref="C3:L3"/>
    <mergeCell ref="A4:B4"/>
    <mergeCell ref="C4:G4"/>
    <mergeCell ref="H4:I4"/>
    <mergeCell ref="J4:L4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dcterms:created xsi:type="dcterms:W3CDTF">2021-03-08T07:14:00Z</dcterms:created>
  <dcterms:modified xsi:type="dcterms:W3CDTF">2021-05-10T09:21:00Z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47F747F12CEC482E8C787F149079EC24</vt:lpwstr>
  </property>
  <property fmtid="{D5CDD505-2E9C-101B-9397-08002B2CF9AE}" pid="3" name="KSOProductBuildVer">
    <vt:lpwstr>2052-11.1.0.10463</vt:lpwstr>
  </property>
</Properties>
</file>