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4" i="1"/>
  <c r="L8"/>
  <c r="K8"/>
  <c r="L7"/>
  <c r="K7"/>
</calcChain>
</file>

<file path=xl/sharedStrings.xml><?xml version="1.0" encoding="utf-8"?>
<sst xmlns="http://schemas.openxmlformats.org/spreadsheetml/2006/main" count="73" uniqueCount="67">
  <si>
    <t>附件3</t>
  </si>
  <si>
    <t xml:space="preserve">  项目支出绩效自评表
（2020年度）</t>
  </si>
  <si>
    <t>项目名称</t>
  </si>
  <si>
    <t>后勤保障费</t>
  </si>
  <si>
    <t>主管部门</t>
  </si>
  <si>
    <t>北京市第二儿童福利院</t>
  </si>
  <si>
    <t>实施单位</t>
  </si>
  <si>
    <t>项目负责人</t>
  </si>
  <si>
    <t>孙绍北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</si>
  <si>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</si>
  <si>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</si>
  <si>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</si>
  <si>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</si>
  <si>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</si>
  <si>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</si>
  <si>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</si>
  <si>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</si>
  <si>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</si>
  <si>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</si>
  <si>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</si>
  <si>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</si>
  <si>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</si>
  <si>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</si>
  <si>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</si>
  <si>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能够为院内孤残儿童、休养员及职工提供合理膳食，提高整洁的就餐环境和优良的膳食服务</t>
  </si>
  <si>
    <t>为院内孤残儿童、休养员及职工提供优良的膳食服务，合理的膳食，整洁的就餐环境。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</si>
  <si>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</si>
  <si>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</si>
  <si>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</si>
  <si>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</si>
  <si>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</si>
  <si>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</si>
  <si>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</si>
  <si>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</si>
  <si>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为保障全院休养人员及工作人员饮食供应需聘请食堂外包工作人员57人</t>
  </si>
  <si>
    <t>57人</t>
  </si>
  <si>
    <t>质量指标</t>
  </si>
  <si>
    <t>执行合同协议，全员持健康证上岗率</t>
  </si>
  <si>
    <t>时效指标</t>
  </si>
  <si>
    <t>全年根据合同约定按月支付</t>
  </si>
  <si>
    <t>按月支付</t>
  </si>
  <si>
    <t>成本指标</t>
  </si>
  <si>
    <t>项目预算控制数</t>
  </si>
  <si>
    <t>364.9843万元</t>
  </si>
  <si>
    <t>效益指标</t>
  </si>
  <si>
    <t>社会效益
指标</t>
  </si>
  <si>
    <t>满足孤残儿童、休养员膳食要求，保障基本生活权益</t>
  </si>
  <si>
    <t>达到预期目标</t>
  </si>
  <si>
    <t>合理健康的饮食搭配使孤残儿童、休养员健康状况</t>
  </si>
  <si>
    <t>有所提高</t>
  </si>
  <si>
    <t>丰富的菜品营养搭配使孤儿及休养员生活水平</t>
  </si>
  <si>
    <t>逐步提升</t>
  </si>
  <si>
    <t>满意度
指标</t>
  </si>
  <si>
    <t>服务对象满意度指标</t>
  </si>
  <si>
    <t>孤儿及休养员对膳食工作的满意度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</si>
  <si>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</si>
  <si>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</si>
  <si>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</si>
  <si>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北京市福利事务管理中心180202</t>
  </si>
  <si>
    <t>持证率100%</t>
    <phoneticPr fontId="8" type="noConversion"/>
  </si>
  <si>
    <t>全年食品供应安全及食堂安全管理服务事故</t>
    <phoneticPr fontId="8" type="noConversion"/>
  </si>
  <si>
    <t>事故率为零</t>
    <phoneticPr fontId="8" type="noConversion"/>
  </si>
  <si>
    <t>按月考核后按考勤情况支付</t>
    <phoneticPr fontId="9" type="noConversion"/>
  </si>
  <si>
    <t>偏差原因分析及改进措施</t>
    <phoneticPr fontId="8" type="noConversion"/>
  </si>
  <si>
    <t>基本达成预期指标，有效保障院内休养员的膳食要求</t>
    <phoneticPr fontId="9" type="noConversion"/>
  </si>
  <si>
    <t>基本达成预期指标，有效保障院内休养员的身体健康</t>
    <phoneticPr fontId="9" type="noConversion"/>
  </si>
  <si>
    <t>基本达成预期指标，有效丰富院内休养员的生活水平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</si>
</sst>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19" zoomScale="85" zoomScaleNormal="85" zoomScaleSheetLayoutView="100" workbookViewId="0">
      <selection activeCell="H23" sqref="H23"/>
    </sheetView>
  </sheetViews>
  <sheetFormatPr defaultColWidth="9" defaultRowHeight="14"/>
  <cols>
    <col min="1" max="1" width="7" style="5" customWidth="1"/>
    <col min="2" max="2" width="6.1796875" style="5" customWidth="1"/>
    <col min="3" max="3" width="11" style="5" customWidth="1"/>
    <col min="4" max="4" width="15.6328125" style="5" customWidth="1"/>
    <col min="5" max="5" width="16" style="5" customWidth="1"/>
    <col min="6" max="6" width="2.7265625" style="5" customWidth="1"/>
    <col min="7" max="7" width="13.90625" style="5" customWidth="1"/>
    <col min="8" max="8" width="16.54296875" style="5" customWidth="1"/>
    <col min="9" max="10" width="6.81640625" style="26" customWidth="1"/>
    <col min="11" max="11" width="7.7265625" style="5" customWidth="1"/>
    <col min="12" max="12" width="7" style="5" customWidth="1"/>
    <col min="13" max="16384" width="9" style="5"/>
  </cols>
  <sheetData>
    <row r="1" spans="1:12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customHeight="1">
      <c r="A3" s="2" t="s">
        <v>2</v>
      </c>
      <c r="B3" s="2"/>
      <c r="C3" s="21" t="s">
        <v>3</v>
      </c>
      <c r="D3" s="22"/>
      <c r="E3" s="22"/>
      <c r="F3" s="22"/>
      <c r="G3" s="22"/>
      <c r="H3" s="22"/>
      <c r="I3" s="22"/>
      <c r="J3" s="22"/>
      <c r="K3" s="22"/>
      <c r="L3" s="23"/>
    </row>
    <row r="4" spans="1:12" ht="23.25" customHeight="1">
      <c r="A4" s="2" t="s">
        <v>4</v>
      </c>
      <c r="B4" s="2"/>
      <c r="C4" s="3" t="s">
        <v>58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</row>
    <row r="5" spans="1:12" ht="23.25" customHeight="1">
      <c r="A5" s="2" t="s">
        <v>7</v>
      </c>
      <c r="B5" s="2"/>
      <c r="C5" s="21" t="s">
        <v>8</v>
      </c>
      <c r="D5" s="22"/>
      <c r="E5" s="22"/>
      <c r="F5" s="22"/>
      <c r="G5" s="23"/>
      <c r="H5" s="2" t="s">
        <v>9</v>
      </c>
      <c r="I5" s="2"/>
      <c r="J5" s="2"/>
      <c r="K5" s="2"/>
      <c r="L5" s="2"/>
    </row>
    <row r="6" spans="1:12" ht="32.5" customHeight="1">
      <c r="A6" s="2" t="s">
        <v>10</v>
      </c>
      <c r="B6" s="2"/>
      <c r="C6" s="2"/>
      <c r="D6" s="2"/>
      <c r="E6" s="1" t="s">
        <v>11</v>
      </c>
      <c r="F6" s="2" t="s">
        <v>12</v>
      </c>
      <c r="G6" s="2"/>
      <c r="H6" s="2" t="s">
        <v>13</v>
      </c>
      <c r="I6" s="2"/>
      <c r="J6" s="1" t="s">
        <v>14</v>
      </c>
      <c r="K6" s="1" t="s">
        <v>15</v>
      </c>
      <c r="L6" s="1" t="s">
        <v>16</v>
      </c>
    </row>
    <row r="7" spans="1:12" ht="23.25" customHeight="1">
      <c r="A7" s="2"/>
      <c r="B7" s="2"/>
      <c r="C7" s="8" t="s">
        <v>17</v>
      </c>
      <c r="D7" s="8"/>
      <c r="E7" s="1">
        <v>367.1712</v>
      </c>
      <c r="F7" s="2">
        <v>364.98430000000002</v>
      </c>
      <c r="G7" s="2"/>
      <c r="H7" s="2">
        <v>364.98430000000002</v>
      </c>
      <c r="I7" s="2"/>
      <c r="J7" s="1">
        <v>10</v>
      </c>
      <c r="K7" s="24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18</v>
      </c>
      <c r="D8" s="2"/>
      <c r="E8" s="1">
        <v>367.1712</v>
      </c>
      <c r="F8" s="2">
        <v>364.98430000000002</v>
      </c>
      <c r="G8" s="2"/>
      <c r="H8" s="2">
        <v>364.98430000000002</v>
      </c>
      <c r="I8" s="2"/>
      <c r="J8" s="1">
        <v>10</v>
      </c>
      <c r="K8" s="24">
        <f t="shared" ref="K8:K10" si="0">H8/F8</f>
        <v>1</v>
      </c>
      <c r="L8" s="1">
        <f t="shared" ref="L8:L10" si="1">J8*K8</f>
        <v>10</v>
      </c>
    </row>
    <row r="9" spans="1:12" ht="23.25" customHeight="1">
      <c r="A9" s="2"/>
      <c r="B9" s="2"/>
      <c r="C9" s="2" t="s">
        <v>19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20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21</v>
      </c>
      <c r="B11" s="2" t="s">
        <v>22</v>
      </c>
      <c r="C11" s="2"/>
      <c r="D11" s="2"/>
      <c r="E11" s="2"/>
      <c r="F11" s="2"/>
      <c r="G11" s="2"/>
      <c r="H11" s="2" t="s">
        <v>23</v>
      </c>
      <c r="I11" s="2"/>
      <c r="J11" s="2"/>
      <c r="K11" s="2"/>
      <c r="L11" s="2"/>
    </row>
    <row r="12" spans="1:12" ht="50" customHeight="1">
      <c r="A12" s="2"/>
      <c r="B12" s="2" t="s">
        <v>24</v>
      </c>
      <c r="C12" s="2"/>
      <c r="D12" s="2"/>
      <c r="E12" s="2"/>
      <c r="F12" s="2"/>
      <c r="G12" s="2"/>
      <c r="H12" s="2" t="s">
        <v>25</v>
      </c>
      <c r="I12" s="2"/>
      <c r="J12" s="2"/>
      <c r="K12" s="2"/>
      <c r="L12" s="2"/>
    </row>
    <row r="13" spans="1:12" ht="15" customHeight="1">
      <c r="A13" s="2" t="s">
        <v>26</v>
      </c>
      <c r="B13" s="2" t="s">
        <v>27</v>
      </c>
      <c r="C13" s="2" t="s">
        <v>28</v>
      </c>
      <c r="D13" s="2" t="s">
        <v>29</v>
      </c>
      <c r="E13" s="2"/>
      <c r="F13" s="2"/>
      <c r="G13" s="2" t="s">
        <v>30</v>
      </c>
      <c r="H13" s="2" t="s">
        <v>31</v>
      </c>
      <c r="I13" s="2" t="s">
        <v>14</v>
      </c>
      <c r="J13" s="2" t="s">
        <v>16</v>
      </c>
      <c r="K13" s="2" t="s">
        <v>63</v>
      </c>
      <c r="L13" s="2"/>
    </row>
    <row r="14" spans="1:12" ht="15" customHeight="1">
      <c r="A14" s="2"/>
      <c r="B14" s="2"/>
      <c r="C14" s="2"/>
      <c r="D14" s="2"/>
      <c r="E14" s="2"/>
      <c r="F14" s="2"/>
      <c r="G14" s="9"/>
      <c r="H14" s="2"/>
      <c r="I14" s="2"/>
      <c r="J14" s="2"/>
      <c r="K14" s="2"/>
      <c r="L14" s="2"/>
    </row>
    <row r="15" spans="1:12" ht="40" customHeight="1">
      <c r="A15" s="2"/>
      <c r="B15" s="2" t="s">
        <v>32</v>
      </c>
      <c r="C15" s="1" t="s">
        <v>33</v>
      </c>
      <c r="D15" s="10" t="s">
        <v>34</v>
      </c>
      <c r="E15" s="10"/>
      <c r="F15" s="10"/>
      <c r="G15" s="1" t="s">
        <v>35</v>
      </c>
      <c r="H15" s="1" t="s">
        <v>35</v>
      </c>
      <c r="I15" s="1">
        <v>10</v>
      </c>
      <c r="J15" s="1">
        <v>8</v>
      </c>
      <c r="K15" s="2"/>
      <c r="L15" s="2"/>
    </row>
    <row r="16" spans="1:12" ht="34" customHeight="1">
      <c r="A16" s="2"/>
      <c r="B16" s="2"/>
      <c r="C16" s="2" t="s">
        <v>36</v>
      </c>
      <c r="D16" s="10" t="s">
        <v>37</v>
      </c>
      <c r="E16" s="10"/>
      <c r="F16" s="10"/>
      <c r="G16" s="11" t="s">
        <v>59</v>
      </c>
      <c r="H16" s="11" t="s">
        <v>59</v>
      </c>
      <c r="I16" s="1">
        <v>10</v>
      </c>
      <c r="J16" s="1">
        <v>10</v>
      </c>
      <c r="K16" s="2"/>
      <c r="L16" s="2"/>
    </row>
    <row r="17" spans="1:12" ht="36" customHeight="1">
      <c r="A17" s="2"/>
      <c r="B17" s="2"/>
      <c r="C17" s="2"/>
      <c r="D17" s="10" t="s">
        <v>60</v>
      </c>
      <c r="E17" s="10"/>
      <c r="F17" s="10"/>
      <c r="G17" s="12" t="s">
        <v>61</v>
      </c>
      <c r="H17" s="12" t="s">
        <v>61</v>
      </c>
      <c r="I17" s="1">
        <v>10</v>
      </c>
      <c r="J17" s="1">
        <v>10</v>
      </c>
      <c r="K17" s="2"/>
      <c r="L17" s="2"/>
    </row>
    <row r="18" spans="1:12" ht="41" customHeight="1">
      <c r="A18" s="2"/>
      <c r="B18" s="2"/>
      <c r="C18" s="1" t="s">
        <v>38</v>
      </c>
      <c r="D18" s="10" t="s">
        <v>39</v>
      </c>
      <c r="E18" s="10"/>
      <c r="F18" s="10"/>
      <c r="G18" s="1" t="s">
        <v>40</v>
      </c>
      <c r="H18" s="25" t="s">
        <v>62</v>
      </c>
      <c r="I18" s="1">
        <v>10</v>
      </c>
      <c r="J18" s="1">
        <v>10</v>
      </c>
      <c r="K18" s="2"/>
      <c r="L18" s="2"/>
    </row>
    <row r="19" spans="1:12" ht="45" customHeight="1">
      <c r="A19" s="2"/>
      <c r="B19" s="2"/>
      <c r="C19" s="1" t="s">
        <v>41</v>
      </c>
      <c r="D19" s="10" t="s">
        <v>42</v>
      </c>
      <c r="E19" s="10"/>
      <c r="F19" s="10"/>
      <c r="G19" s="1" t="s">
        <v>43</v>
      </c>
      <c r="H19" s="1" t="s">
        <v>43</v>
      </c>
      <c r="I19" s="1">
        <v>10</v>
      </c>
      <c r="J19" s="1">
        <v>10</v>
      </c>
      <c r="K19" s="2"/>
      <c r="L19" s="2"/>
    </row>
    <row r="20" spans="1:12" ht="64.5" customHeight="1">
      <c r="A20" s="2"/>
      <c r="B20" s="13" t="s">
        <v>44</v>
      </c>
      <c r="C20" s="2" t="s">
        <v>45</v>
      </c>
      <c r="D20" s="10" t="s">
        <v>46</v>
      </c>
      <c r="E20" s="10"/>
      <c r="F20" s="10"/>
      <c r="G20" s="11" t="s">
        <v>47</v>
      </c>
      <c r="H20" s="25" t="s">
        <v>64</v>
      </c>
      <c r="I20" s="1">
        <v>10</v>
      </c>
      <c r="J20" s="1">
        <v>9</v>
      </c>
      <c r="K20" s="2"/>
      <c r="L20" s="2"/>
    </row>
    <row r="21" spans="1:12" ht="44" customHeight="1">
      <c r="A21" s="2"/>
      <c r="B21" s="14"/>
      <c r="C21" s="2"/>
      <c r="D21" s="10" t="s">
        <v>48</v>
      </c>
      <c r="E21" s="10"/>
      <c r="F21" s="10"/>
      <c r="G21" s="1" t="s">
        <v>49</v>
      </c>
      <c r="H21" s="25" t="s">
        <v>65</v>
      </c>
      <c r="I21" s="1">
        <v>10</v>
      </c>
      <c r="J21" s="1">
        <v>9</v>
      </c>
      <c r="K21" s="2"/>
      <c r="L21" s="2"/>
    </row>
    <row r="22" spans="1:12" ht="44" customHeight="1">
      <c r="A22" s="2"/>
      <c r="B22" s="15"/>
      <c r="C22" s="2"/>
      <c r="D22" s="10" t="s">
        <v>50</v>
      </c>
      <c r="E22" s="10"/>
      <c r="F22" s="10"/>
      <c r="G22" s="1" t="s">
        <v>51</v>
      </c>
      <c r="H22" s="25" t="s">
        <v>66</v>
      </c>
      <c r="I22" s="1">
        <v>10</v>
      </c>
      <c r="J22" s="1">
        <v>9</v>
      </c>
      <c r="K22" s="2"/>
      <c r="L22" s="2"/>
    </row>
    <row r="23" spans="1:12" ht="44" customHeight="1">
      <c r="A23" s="2"/>
      <c r="B23" s="16" t="s">
        <v>52</v>
      </c>
      <c r="C23" s="1" t="s">
        <v>53</v>
      </c>
      <c r="D23" s="17" t="s">
        <v>54</v>
      </c>
      <c r="E23" s="17"/>
      <c r="F23" s="17"/>
      <c r="G23" s="1" t="s">
        <v>55</v>
      </c>
      <c r="H23" s="11">
        <v>0.91</v>
      </c>
      <c r="I23" s="1">
        <v>10</v>
      </c>
      <c r="J23" s="1">
        <v>10</v>
      </c>
      <c r="K23" s="2"/>
      <c r="L23" s="2"/>
    </row>
    <row r="24" spans="1:12" ht="44" customHeight="1">
      <c r="A24" s="27" t="s">
        <v>56</v>
      </c>
      <c r="B24" s="28"/>
      <c r="C24" s="28"/>
      <c r="D24" s="28"/>
      <c r="E24" s="28"/>
      <c r="F24" s="28"/>
      <c r="G24" s="28"/>
      <c r="H24" s="29"/>
      <c r="I24" s="30">
        <v>100</v>
      </c>
      <c r="J24" s="30">
        <f>SUM(J15:J23)+L7</f>
        <v>95</v>
      </c>
      <c r="K24" s="31"/>
      <c r="L24" s="31"/>
    </row>
    <row r="25" spans="1:12" ht="115" customHeight="1">
      <c r="A25" s="18" t="s">
        <v>57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0"/>
    </row>
  </sheetData>
  <mergeCells count="67">
    <mergeCell ref="A25:L25"/>
    <mergeCell ref="A11:A12"/>
    <mergeCell ref="A13:A23"/>
    <mergeCell ref="B13:B14"/>
    <mergeCell ref="B15:B19"/>
    <mergeCell ref="B20:B22"/>
    <mergeCell ref="C13:C14"/>
    <mergeCell ref="C16:C17"/>
    <mergeCell ref="C20:C22"/>
    <mergeCell ref="G13:G14"/>
    <mergeCell ref="H13:H14"/>
    <mergeCell ref="I13:I14"/>
    <mergeCell ref="J13:J14"/>
    <mergeCell ref="K13:L14"/>
    <mergeCell ref="D13:F14"/>
    <mergeCell ref="A24:H24"/>
    <mergeCell ref="D22:F22"/>
    <mergeCell ref="K22:L22"/>
    <mergeCell ref="D23:F23"/>
    <mergeCell ref="K23:L23"/>
    <mergeCell ref="K24:L2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2021-05-10T09:49:30Z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68C9F8F5233D4FD08B53474546085148</vt:lpwstr>
  </property>
</Properties>
</file>