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20" windowHeight="984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J29" i="1"/>
  <c r="L8"/>
  <c r="K8"/>
  <c r="L7"/>
  <c r="K7"/>
</calcChain>
</file>

<file path=xl/sharedStrings.xml><?xml version="1.0" encoding="utf-8"?>
<sst xmlns="http://schemas.openxmlformats.org/spreadsheetml/2006/main" count="88" uniqueCount="79">
  <si>
    <t>附件3</t>
  </si>
  <si>
    <t xml:space="preserve">  项目支出绩效自评表
（ 2020年度）</t>
  </si>
  <si>
    <t>项目名称</t>
  </si>
  <si>
    <t>休养员保障经费</t>
  </si>
  <si>
    <t>主管部门</t>
  </si>
  <si>
    <t>北京市社会福利事务管理中心</t>
  </si>
  <si>
    <t>实施单位</t>
  </si>
  <si>
    <t>北京市第二儿童福利院</t>
  </si>
  <si>
    <t>项目负责人</t>
  </si>
  <si>
    <t>彭海忠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</si>
  <si>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</si>
  <si>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</si>
  <si>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</si>
  <si>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</si>
  <si>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</si>
  <si>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</si>
  <si>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</si>
  <si>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</si>
  <si>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</si>
  <si>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</si>
  <si>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</si>
  <si>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</si>
  <si>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</si>
  <si>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</si>
  <si>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</si>
  <si>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孤残儿童及休养员生病就医提供保障，定期的体检，及时发现疾病，治疗疾病，保障孤残儿童及休养员的身体健康；开拓孤残儿童及休养员视野，满足其教育需求；我院有10名苯丙酮尿症休养员，使他们得到特殊的饮食保障。</t>
  </si>
  <si>
    <t>使我院孤残儿童及休养员生病能够及时住院就医；合理使用资金，保障了孤残儿童就学需求；完成了孤残儿童及休养员的体检工作，发现问题并及时解决；完成10名苯丙酮尿症休养员所需的低苯丙氨酸饮食原料的采购工作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</si>
  <si>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</si>
  <si>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</si>
  <si>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</si>
  <si>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</si>
  <si>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</si>
  <si>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</si>
  <si>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
措施</t>
  </si>
  <si>
    <t>产出指标</t>
  </si>
  <si>
    <t>数量指标</t>
  </si>
  <si>
    <t>医疗、体检保障孤残儿童及休养员数量</t>
  </si>
  <si>
    <t>应保尽保</t>
  </si>
  <si>
    <t>接受教育孤残儿童及休养员数量</t>
  </si>
  <si>
    <t>苯丙酮尿症休养员数量</t>
  </si>
  <si>
    <t>质量指标</t>
  </si>
  <si>
    <t>孤残儿童及休养员就医及体检保障覆盖率</t>
  </si>
  <si>
    <t>≥95%</t>
  </si>
  <si>
    <t>孤残儿童及休养员就学需求及院内教育及活动水平</t>
  </si>
  <si>
    <t>购买的低苯丙氨酸饮食原料</t>
  </si>
  <si>
    <t>时效指标</t>
  </si>
  <si>
    <t>孤残儿童及休养员的就医需求</t>
  </si>
  <si>
    <t>及时满足</t>
  </si>
  <si>
    <t>教育相关费用及用品</t>
  </si>
  <si>
    <t>及时保障</t>
  </si>
  <si>
    <t>低苯丙氨酸饮食原料采购</t>
  </si>
  <si>
    <t>按时按需</t>
  </si>
  <si>
    <t>成本指标</t>
  </si>
  <si>
    <t>项目预算总控制数</t>
  </si>
  <si>
    <t>217.597658万元</t>
  </si>
  <si>
    <t>197.102271万元</t>
  </si>
  <si>
    <t>效益指标</t>
  </si>
  <si>
    <t>社会效益
指标</t>
  </si>
  <si>
    <t>孤残儿童及休养员医疗康复、教育指标</t>
  </si>
  <si>
    <t>得到提升</t>
  </si>
  <si>
    <t>孤残儿童及休养员基本生活保障情况</t>
  </si>
  <si>
    <t>维护孤儿合法权益、保障孤儿健康成长</t>
  </si>
  <si>
    <t>孤残儿童及休养员身体健康素质水平</t>
  </si>
  <si>
    <t>不断提高</t>
  </si>
  <si>
    <t>服务对象满意度指标</t>
  </si>
  <si>
    <t>服务对象满意度标</t>
  </si>
  <si>
    <t>孤残儿童及休养员的满意度</t>
  </si>
  <si>
    <t>≥90%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</si>
  <si>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</si>
  <si>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</si>
  <si>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10名</t>
    <phoneticPr fontId="5" type="noConversion"/>
  </si>
  <si>
    <t>127名</t>
    <phoneticPr fontId="5" type="noConversion"/>
  </si>
  <si>
    <t>符合医疗要求</t>
    <phoneticPr fontId="5" type="noConversion"/>
  </si>
  <si>
    <t>符合院内标准</t>
    <phoneticPr fontId="5" type="noConversion"/>
  </si>
  <si>
    <t>基本符合院内标准</t>
    <phoneticPr fontId="5" type="noConversion"/>
  </si>
  <si>
    <t>基本达成预期指标，有效保障院内休养员的医疗及教育要求</t>
    <phoneticPr fontId="7" type="noConversion"/>
  </si>
  <si>
    <t>基本达成预期指标，有效保障院内休养员的生活</t>
    <phoneticPr fontId="7" type="noConversion"/>
  </si>
  <si>
    <t>基本达成预期指标，有效保障院内休养员的身体健康水平</t>
    <phoneticPr fontId="7" type="noConversion"/>
  </si>
  <si>
    <t>因2020年年初疫情影响，我单位实行封闭管理，孤残儿童及休养员外出减少，感染病毒生病几率下降，孤儿生病就医概率无法估计，也造成了相应经费的结余。</t>
    <phoneticPr fontId="5" type="noConversion"/>
  </si>
</sst>
</file>

<file path=xl/styles.xml><?xml version="1.0" encoding="utf-8"?>
<styleSheet xmlns="http://schemas.openxmlformats.org/spreadsheetml/2006/main">
  <numFmts count="2">
    <numFmt numFmtId="41" formatCode="_ * #,##0_ ;_ * \-#,##0_ ;_ * &quot;-&quot;_ ;_ @_ "/>
    <numFmt numFmtId="43" formatCode="_ * #,##0.00_ ;_ * \-#,##0.00_ ;_ * &quot;-&quot;??_ ;_ @_ "/>
  </numFmts>
  <fonts count="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0" fontId="2" fillId="0" borderId="1" xfId="2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1" fontId="3" fillId="0" borderId="1" xfId="0" applyNumberFormat="1" applyFont="1" applyFill="1" applyBorder="1" applyAlignment="1">
      <alignment vertical="center" wrapText="1"/>
    </xf>
    <xf numFmtId="9" fontId="6" fillId="0" borderId="1" xfId="0" applyNumberFormat="1" applyFont="1" applyFill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view="pageBreakPreview" topLeftCell="A15" zoomScale="60" zoomScaleNormal="90" workbookViewId="0">
      <selection activeCell="H27" sqref="H27"/>
    </sheetView>
  </sheetViews>
  <sheetFormatPr defaultColWidth="9" defaultRowHeight="14"/>
  <cols>
    <col min="1" max="1" width="7.26953125" style="4" customWidth="1"/>
    <col min="2" max="2" width="7.90625" style="4" customWidth="1"/>
    <col min="3" max="3" width="7.26953125" style="4" customWidth="1"/>
    <col min="4" max="4" width="19.7265625" style="4" customWidth="1"/>
    <col min="5" max="5" width="16" style="4" customWidth="1"/>
    <col min="6" max="6" width="6" style="4" customWidth="1"/>
    <col min="7" max="7" width="16.90625" style="4" customWidth="1"/>
    <col min="8" max="8" width="17.81640625" style="4" customWidth="1"/>
    <col min="9" max="9" width="9" style="22"/>
    <col min="10" max="10" width="11.08984375" style="22"/>
    <col min="11" max="16384" width="9" style="4"/>
  </cols>
  <sheetData>
    <row r="1" spans="1:12" ht="22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33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3.25" customHeight="1">
      <c r="A3" s="7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10"/>
    </row>
    <row r="4" spans="1:12" ht="23.25" customHeight="1">
      <c r="A4" s="7" t="s">
        <v>4</v>
      </c>
      <c r="B4" s="7"/>
      <c r="C4" s="1" t="s">
        <v>5</v>
      </c>
      <c r="D4" s="1"/>
      <c r="E4" s="1"/>
      <c r="F4" s="1"/>
      <c r="G4" s="1"/>
      <c r="H4" s="7" t="s">
        <v>6</v>
      </c>
      <c r="I4" s="7"/>
      <c r="J4" s="7" t="s">
        <v>7</v>
      </c>
      <c r="K4" s="7"/>
      <c r="L4" s="7"/>
    </row>
    <row r="5" spans="1:12" ht="23.25" customHeight="1">
      <c r="A5" s="7" t="s">
        <v>8</v>
      </c>
      <c r="B5" s="7"/>
      <c r="C5" s="1" t="s">
        <v>9</v>
      </c>
      <c r="D5" s="1"/>
      <c r="E5" s="1"/>
      <c r="F5" s="1"/>
      <c r="G5" s="1"/>
      <c r="H5" s="7" t="s">
        <v>10</v>
      </c>
      <c r="I5" s="7"/>
      <c r="J5" s="7">
        <v>13701324016</v>
      </c>
      <c r="K5" s="7"/>
      <c r="L5" s="7"/>
    </row>
    <row r="6" spans="1:12" ht="24.75" customHeight="1">
      <c r="A6" s="7" t="s">
        <v>11</v>
      </c>
      <c r="B6" s="7"/>
      <c r="C6" s="7"/>
      <c r="D6" s="7"/>
      <c r="E6" s="2" t="s">
        <v>12</v>
      </c>
      <c r="F6" s="7" t="s">
        <v>13</v>
      </c>
      <c r="G6" s="7"/>
      <c r="H6" s="7" t="s">
        <v>14</v>
      </c>
      <c r="I6" s="7"/>
      <c r="J6" s="2" t="s">
        <v>15</v>
      </c>
      <c r="K6" s="2" t="s">
        <v>16</v>
      </c>
      <c r="L6" s="2" t="s">
        <v>17</v>
      </c>
    </row>
    <row r="7" spans="1:12" ht="23.25" customHeight="1">
      <c r="A7" s="7"/>
      <c r="B7" s="7"/>
      <c r="C7" s="11" t="s">
        <v>18</v>
      </c>
      <c r="D7" s="11"/>
      <c r="E7" s="2">
        <v>227.62</v>
      </c>
      <c r="F7" s="7">
        <v>217.597658</v>
      </c>
      <c r="G7" s="7"/>
      <c r="H7" s="7">
        <v>197.102271</v>
      </c>
      <c r="I7" s="7"/>
      <c r="J7" s="2">
        <v>10</v>
      </c>
      <c r="K7" s="12">
        <f>H7/F7</f>
        <v>0.90581062687724301</v>
      </c>
      <c r="L7" s="13">
        <f>J7*K7</f>
        <v>9.0581062687724305</v>
      </c>
    </row>
    <row r="8" spans="1:12" ht="23.25" customHeight="1">
      <c r="A8" s="7"/>
      <c r="B8" s="7"/>
      <c r="C8" s="7" t="s">
        <v>19</v>
      </c>
      <c r="D8" s="7"/>
      <c r="E8" s="2">
        <v>227.62</v>
      </c>
      <c r="F8" s="7">
        <v>217.597658</v>
      </c>
      <c r="G8" s="7"/>
      <c r="H8" s="7">
        <v>197.102271</v>
      </c>
      <c r="I8" s="7"/>
      <c r="J8" s="2">
        <v>10</v>
      </c>
      <c r="K8" s="12">
        <f t="shared" ref="K8:K10" si="0">H8/F8</f>
        <v>0.90581062687724301</v>
      </c>
      <c r="L8" s="13">
        <f t="shared" ref="L8:L10" si="1">J8*K8</f>
        <v>9.0581062687724305</v>
      </c>
    </row>
    <row r="9" spans="1:12" ht="23.25" customHeight="1">
      <c r="A9" s="7"/>
      <c r="B9" s="7"/>
      <c r="C9" s="7" t="s">
        <v>20</v>
      </c>
      <c r="D9" s="7"/>
      <c r="E9" s="2"/>
      <c r="F9" s="7"/>
      <c r="G9" s="7"/>
      <c r="H9" s="7"/>
      <c r="I9" s="7"/>
      <c r="J9" s="2"/>
      <c r="K9" s="2"/>
      <c r="L9" s="2"/>
    </row>
    <row r="10" spans="1:12" ht="23.25" customHeight="1">
      <c r="A10" s="7"/>
      <c r="B10" s="7"/>
      <c r="C10" s="7" t="s">
        <v>21</v>
      </c>
      <c r="D10" s="7"/>
      <c r="E10" s="2"/>
      <c r="F10" s="7"/>
      <c r="G10" s="7"/>
      <c r="H10" s="7"/>
      <c r="I10" s="7"/>
      <c r="J10" s="2"/>
      <c r="K10" s="2"/>
      <c r="L10" s="2"/>
    </row>
    <row r="11" spans="1:12" ht="30.75" customHeight="1">
      <c r="A11" s="7" t="s">
        <v>22</v>
      </c>
      <c r="B11" s="7" t="s">
        <v>23</v>
      </c>
      <c r="C11" s="7"/>
      <c r="D11" s="7"/>
      <c r="E11" s="7"/>
      <c r="F11" s="7"/>
      <c r="G11" s="7"/>
      <c r="H11" s="7" t="s">
        <v>24</v>
      </c>
      <c r="I11" s="7"/>
      <c r="J11" s="7"/>
      <c r="K11" s="7"/>
      <c r="L11" s="7"/>
    </row>
    <row r="12" spans="1:12" ht="69.75" customHeight="1">
      <c r="A12" s="7"/>
      <c r="B12" s="1" t="s">
        <v>25</v>
      </c>
      <c r="C12" s="1"/>
      <c r="D12" s="1"/>
      <c r="E12" s="1"/>
      <c r="F12" s="1"/>
      <c r="G12" s="1"/>
      <c r="H12" s="1" t="s">
        <v>26</v>
      </c>
      <c r="I12" s="1"/>
      <c r="J12" s="1"/>
      <c r="K12" s="1"/>
      <c r="L12" s="1"/>
    </row>
    <row r="13" spans="1:12" ht="15" customHeight="1">
      <c r="A13" s="7" t="s">
        <v>27</v>
      </c>
      <c r="B13" s="7" t="s">
        <v>28</v>
      </c>
      <c r="C13" s="7" t="s">
        <v>29</v>
      </c>
      <c r="D13" s="7" t="s">
        <v>30</v>
      </c>
      <c r="E13" s="7"/>
      <c r="F13" s="7"/>
      <c r="G13" s="7" t="s">
        <v>31</v>
      </c>
      <c r="H13" s="7" t="s">
        <v>32</v>
      </c>
      <c r="I13" s="7" t="s">
        <v>15</v>
      </c>
      <c r="J13" s="7" t="s">
        <v>17</v>
      </c>
      <c r="K13" s="7" t="s">
        <v>33</v>
      </c>
      <c r="L13" s="7"/>
    </row>
    <row r="14" spans="1:12" ht="15" customHeight="1">
      <c r="A14" s="7"/>
      <c r="B14" s="7"/>
      <c r="C14" s="7"/>
      <c r="D14" s="7"/>
      <c r="E14" s="7"/>
      <c r="F14" s="7"/>
      <c r="G14" s="14"/>
      <c r="H14" s="7"/>
      <c r="I14" s="7"/>
      <c r="J14" s="7"/>
      <c r="K14" s="7"/>
      <c r="L14" s="7"/>
    </row>
    <row r="15" spans="1:12" ht="23.25" customHeight="1">
      <c r="A15" s="7"/>
      <c r="B15" s="7" t="s">
        <v>34</v>
      </c>
      <c r="C15" s="7" t="s">
        <v>35</v>
      </c>
      <c r="D15" s="15" t="s">
        <v>36</v>
      </c>
      <c r="E15" s="15"/>
      <c r="F15" s="15"/>
      <c r="G15" s="2" t="s">
        <v>37</v>
      </c>
      <c r="H15" s="2" t="s">
        <v>37</v>
      </c>
      <c r="I15" s="2">
        <v>5</v>
      </c>
      <c r="J15" s="2">
        <v>3</v>
      </c>
      <c r="K15" s="23" t="s">
        <v>78</v>
      </c>
      <c r="L15" s="24"/>
    </row>
    <row r="16" spans="1:12" ht="23.25" customHeight="1">
      <c r="A16" s="7"/>
      <c r="B16" s="7"/>
      <c r="C16" s="7"/>
      <c r="D16" s="15" t="s">
        <v>38</v>
      </c>
      <c r="E16" s="15"/>
      <c r="F16" s="15"/>
      <c r="G16" s="2" t="s">
        <v>71</v>
      </c>
      <c r="H16" s="2" t="s">
        <v>71</v>
      </c>
      <c r="I16" s="2">
        <v>5</v>
      </c>
      <c r="J16" s="2">
        <v>5</v>
      </c>
      <c r="K16" s="25"/>
      <c r="L16" s="26"/>
    </row>
    <row r="17" spans="1:12" ht="23.25" customHeight="1">
      <c r="A17" s="7"/>
      <c r="B17" s="7"/>
      <c r="C17" s="7"/>
      <c r="D17" s="15" t="s">
        <v>39</v>
      </c>
      <c r="E17" s="15"/>
      <c r="F17" s="15"/>
      <c r="G17" s="2" t="s">
        <v>70</v>
      </c>
      <c r="H17" s="2" t="s">
        <v>70</v>
      </c>
      <c r="I17" s="2">
        <v>5</v>
      </c>
      <c r="J17" s="2">
        <v>5</v>
      </c>
      <c r="K17" s="25"/>
      <c r="L17" s="26"/>
    </row>
    <row r="18" spans="1:12" ht="23.25" customHeight="1">
      <c r="A18" s="7"/>
      <c r="B18" s="7"/>
      <c r="C18" s="7" t="s">
        <v>40</v>
      </c>
      <c r="D18" s="15" t="s">
        <v>41</v>
      </c>
      <c r="E18" s="15"/>
      <c r="F18" s="15"/>
      <c r="G18" s="2" t="s">
        <v>42</v>
      </c>
      <c r="H18" s="16">
        <v>1</v>
      </c>
      <c r="I18" s="2">
        <v>5</v>
      </c>
      <c r="J18" s="2">
        <v>5</v>
      </c>
      <c r="K18" s="25"/>
      <c r="L18" s="26"/>
    </row>
    <row r="19" spans="1:12" ht="32.5" customHeight="1">
      <c r="A19" s="7"/>
      <c r="B19" s="7"/>
      <c r="C19" s="7"/>
      <c r="D19" s="15" t="s">
        <v>43</v>
      </c>
      <c r="E19" s="15"/>
      <c r="F19" s="15"/>
      <c r="G19" s="2" t="s">
        <v>73</v>
      </c>
      <c r="H19" s="2" t="s">
        <v>74</v>
      </c>
      <c r="I19" s="2">
        <v>5</v>
      </c>
      <c r="J19" s="2">
        <v>4</v>
      </c>
      <c r="K19" s="25"/>
      <c r="L19" s="26"/>
    </row>
    <row r="20" spans="1:12" ht="32" customHeight="1">
      <c r="A20" s="7"/>
      <c r="B20" s="7"/>
      <c r="C20" s="7"/>
      <c r="D20" s="15" t="s">
        <v>44</v>
      </c>
      <c r="E20" s="15"/>
      <c r="F20" s="15"/>
      <c r="G20" s="2" t="s">
        <v>72</v>
      </c>
      <c r="H20" s="2" t="s">
        <v>72</v>
      </c>
      <c r="I20" s="2">
        <v>5</v>
      </c>
      <c r="J20" s="2">
        <v>5</v>
      </c>
      <c r="K20" s="25"/>
      <c r="L20" s="26"/>
    </row>
    <row r="21" spans="1:12" ht="23.25" customHeight="1">
      <c r="A21" s="7"/>
      <c r="B21" s="7"/>
      <c r="C21" s="7" t="s">
        <v>45</v>
      </c>
      <c r="D21" s="15" t="s">
        <v>46</v>
      </c>
      <c r="E21" s="15"/>
      <c r="F21" s="15"/>
      <c r="G21" s="2" t="s">
        <v>47</v>
      </c>
      <c r="H21" s="2" t="s">
        <v>47</v>
      </c>
      <c r="I21" s="2">
        <v>5</v>
      </c>
      <c r="J21" s="2">
        <v>5</v>
      </c>
      <c r="K21" s="25"/>
      <c r="L21" s="26"/>
    </row>
    <row r="22" spans="1:12" ht="23.25" customHeight="1">
      <c r="A22" s="7"/>
      <c r="B22" s="7"/>
      <c r="C22" s="7"/>
      <c r="D22" s="15" t="s">
        <v>48</v>
      </c>
      <c r="E22" s="15"/>
      <c r="F22" s="15"/>
      <c r="G22" s="2" t="s">
        <v>49</v>
      </c>
      <c r="H22" s="2" t="s">
        <v>49</v>
      </c>
      <c r="I22" s="2">
        <v>5</v>
      </c>
      <c r="J22" s="2">
        <v>5</v>
      </c>
      <c r="K22" s="25"/>
      <c r="L22" s="26"/>
    </row>
    <row r="23" spans="1:12" ht="23.25" customHeight="1">
      <c r="A23" s="7"/>
      <c r="B23" s="7"/>
      <c r="C23" s="7"/>
      <c r="D23" s="15" t="s">
        <v>50</v>
      </c>
      <c r="E23" s="15"/>
      <c r="F23" s="15"/>
      <c r="G23" s="2" t="s">
        <v>51</v>
      </c>
      <c r="H23" s="2" t="s">
        <v>51</v>
      </c>
      <c r="I23" s="2">
        <v>5</v>
      </c>
      <c r="J23" s="2">
        <v>5</v>
      </c>
      <c r="K23" s="25"/>
      <c r="L23" s="26"/>
    </row>
    <row r="24" spans="1:12" ht="29" customHeight="1">
      <c r="A24" s="7"/>
      <c r="B24" s="7"/>
      <c r="C24" s="2" t="s">
        <v>52</v>
      </c>
      <c r="D24" s="15" t="s">
        <v>53</v>
      </c>
      <c r="E24" s="15"/>
      <c r="F24" s="15"/>
      <c r="G24" s="2" t="s">
        <v>54</v>
      </c>
      <c r="H24" s="2" t="s">
        <v>55</v>
      </c>
      <c r="I24" s="2">
        <v>5</v>
      </c>
      <c r="J24" s="2">
        <v>4</v>
      </c>
      <c r="K24" s="25"/>
      <c r="L24" s="26"/>
    </row>
    <row r="25" spans="1:12" ht="64" customHeight="1">
      <c r="A25" s="7"/>
      <c r="B25" s="7" t="s">
        <v>56</v>
      </c>
      <c r="C25" s="7" t="s">
        <v>57</v>
      </c>
      <c r="D25" s="15" t="s">
        <v>58</v>
      </c>
      <c r="E25" s="15"/>
      <c r="F25" s="15"/>
      <c r="G25" s="2" t="s">
        <v>59</v>
      </c>
      <c r="H25" s="30" t="s">
        <v>75</v>
      </c>
      <c r="I25" s="2">
        <v>10</v>
      </c>
      <c r="J25" s="2">
        <v>8</v>
      </c>
      <c r="K25" s="25"/>
      <c r="L25" s="26"/>
    </row>
    <row r="26" spans="1:12" ht="64" customHeight="1">
      <c r="A26" s="7"/>
      <c r="B26" s="7"/>
      <c r="C26" s="7"/>
      <c r="D26" s="15" t="s">
        <v>60</v>
      </c>
      <c r="E26" s="15"/>
      <c r="F26" s="15"/>
      <c r="G26" s="2" t="s">
        <v>61</v>
      </c>
      <c r="H26" s="30" t="s">
        <v>76</v>
      </c>
      <c r="I26" s="2">
        <v>10</v>
      </c>
      <c r="J26" s="2">
        <v>9</v>
      </c>
      <c r="K26" s="25"/>
      <c r="L26" s="26"/>
    </row>
    <row r="27" spans="1:12" ht="64" customHeight="1">
      <c r="A27" s="7"/>
      <c r="B27" s="7"/>
      <c r="C27" s="7"/>
      <c r="D27" s="15" t="s">
        <v>62</v>
      </c>
      <c r="E27" s="15"/>
      <c r="F27" s="15"/>
      <c r="G27" s="2" t="s">
        <v>63</v>
      </c>
      <c r="H27" s="30" t="s">
        <v>77</v>
      </c>
      <c r="I27" s="2">
        <v>10</v>
      </c>
      <c r="J27" s="2">
        <v>9</v>
      </c>
      <c r="K27" s="27"/>
      <c r="L27" s="28"/>
    </row>
    <row r="28" spans="1:12" ht="47.5" customHeight="1">
      <c r="A28" s="7"/>
      <c r="B28" s="2" t="s">
        <v>64</v>
      </c>
      <c r="C28" s="2" t="s">
        <v>65</v>
      </c>
      <c r="D28" s="15" t="s">
        <v>66</v>
      </c>
      <c r="E28" s="15"/>
      <c r="F28" s="15"/>
      <c r="G28" s="2" t="s">
        <v>67</v>
      </c>
      <c r="H28" s="16">
        <v>0.91</v>
      </c>
      <c r="I28" s="2">
        <v>10</v>
      </c>
      <c r="J28" s="2">
        <v>10</v>
      </c>
      <c r="K28" s="7"/>
      <c r="L28" s="7"/>
    </row>
    <row r="29" spans="1:12" ht="32.5" customHeight="1">
      <c r="A29" s="17" t="s">
        <v>68</v>
      </c>
      <c r="B29" s="17"/>
      <c r="C29" s="17"/>
      <c r="D29" s="17"/>
      <c r="E29" s="17"/>
      <c r="F29" s="17"/>
      <c r="G29" s="17"/>
      <c r="H29" s="17"/>
      <c r="I29" s="18">
        <v>100</v>
      </c>
      <c r="J29" s="29">
        <f>SUM(J15:J28)+L7</f>
        <v>91.058106268772434</v>
      </c>
      <c r="K29" s="19"/>
      <c r="L29" s="19"/>
    </row>
    <row r="30" spans="1:12" ht="115" customHeight="1">
      <c r="A30" s="20" t="s">
        <v>69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</sheetData>
  <mergeCells count="67">
    <mergeCell ref="C18:C20"/>
    <mergeCell ref="C21:C23"/>
    <mergeCell ref="C25:C27"/>
    <mergeCell ref="G13:G14"/>
    <mergeCell ref="H13:H14"/>
    <mergeCell ref="D13:F14"/>
    <mergeCell ref="A11:A12"/>
    <mergeCell ref="A13:A28"/>
    <mergeCell ref="B13:B14"/>
    <mergeCell ref="B15:B24"/>
    <mergeCell ref="B25:B27"/>
    <mergeCell ref="D28:F28"/>
    <mergeCell ref="K28:L28"/>
    <mergeCell ref="A29:H29"/>
    <mergeCell ref="K29:L29"/>
    <mergeCell ref="A30:L30"/>
    <mergeCell ref="D25:F25"/>
    <mergeCell ref="D26:F26"/>
    <mergeCell ref="D27:F27"/>
    <mergeCell ref="K15:L27"/>
    <mergeCell ref="D22:F22"/>
    <mergeCell ref="D23:F23"/>
    <mergeCell ref="D24:F24"/>
    <mergeCell ref="D19:F19"/>
    <mergeCell ref="D20:F20"/>
    <mergeCell ref="D21:F21"/>
    <mergeCell ref="D16:F16"/>
    <mergeCell ref="D17:F17"/>
    <mergeCell ref="D18:F18"/>
    <mergeCell ref="B11:G11"/>
    <mergeCell ref="H11:L11"/>
    <mergeCell ref="B12:G12"/>
    <mergeCell ref="H12:L12"/>
    <mergeCell ref="D15:F15"/>
    <mergeCell ref="C13:C14"/>
    <mergeCell ref="C15:C17"/>
    <mergeCell ref="I13:I14"/>
    <mergeCell ref="J13:J14"/>
    <mergeCell ref="K13:L14"/>
    <mergeCell ref="C9:D9"/>
    <mergeCell ref="F9:G9"/>
    <mergeCell ref="H9:I9"/>
    <mergeCell ref="C10:D10"/>
    <mergeCell ref="F10:G10"/>
    <mergeCell ref="H10:I10"/>
    <mergeCell ref="C7:D7"/>
    <mergeCell ref="F7:G7"/>
    <mergeCell ref="H7:I7"/>
    <mergeCell ref="C8:D8"/>
    <mergeCell ref="F8:G8"/>
    <mergeCell ref="H8:I8"/>
    <mergeCell ref="A5:B5"/>
    <mergeCell ref="C5:G5"/>
    <mergeCell ref="H5:I5"/>
    <mergeCell ref="J5:L5"/>
    <mergeCell ref="C6:D6"/>
    <mergeCell ref="F6:G6"/>
    <mergeCell ref="H6:I6"/>
    <mergeCell ref="A6:B10"/>
    <mergeCell ref="A1:L1"/>
    <mergeCell ref="A2:L2"/>
    <mergeCell ref="A3:B3"/>
    <mergeCell ref="C3:L3"/>
    <mergeCell ref="A4:B4"/>
    <mergeCell ref="C4:G4"/>
    <mergeCell ref="H4:I4"/>
    <mergeCell ref="J4:L4"/>
  </mergeCells>
  <phoneticPr fontId="5" type="noConversion"/>
  <pageMargins left="0.74803149606299213" right="0.74803149606299213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cp:lastPrinted>2021-05-10T11:00:04Z</cp:lastPrinted>
  <dcterms:created xsi:type="dcterms:W3CDTF">2021-03-08T07:14:00Z</dcterms:created>
  <dcterms:modified xsi:type="dcterms:W3CDTF">2021-05-10T11:12:05Z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6846FED1203C4EF8A376E6D431AE461F</vt:lpwstr>
  </property>
  <property fmtid="{D5CDD505-2E9C-101B-9397-08002B2CF9AE}" pid="3" name="KSOProductBuildVer">
    <vt:lpwstr>2052-11.1.0.10463</vt:lpwstr>
  </property>
</Properties>
</file>