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9170" windowHeight="7260"/>
  </bookViews>
  <sheets>
    <sheet name="项目支出绩效自评表" sheetId="3" r:id="rId1"/>
  </sheets>
  <calcPr calcId="125725"/>
</workbook>
</file>

<file path=xl/calcChain.xml><?xml version="1.0" encoding="utf-8"?>
<calcChain xmlns="http://schemas.openxmlformats.org/spreadsheetml/2006/main">
  <c r="K8" i="3"/>
  <c r="L8" s="1"/>
  <c r="H7"/>
  <c r="F7"/>
  <c r="E7"/>
  <c r="K7" l="1"/>
  <c r="L7" s="1"/>
  <c r="J21" s="1"/>
</calcChain>
</file>

<file path=xl/sharedStrings.xml><?xml version="1.0" encoding="utf-8"?>
<sst xmlns="http://schemas.openxmlformats.org/spreadsheetml/2006/main" count="65" uniqueCount="63">
  <si>
    <t>附件3</t>
  </si>
  <si>
    <t>项目名称</t>
  </si>
  <si>
    <t>主管部门</t>
  </si>
  <si>
    <t>实施单位</t>
  </si>
  <si>
    <t>项目负责人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</si>
  <si>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</si>
  <si>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</si>
  <si>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</si>
  <si>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</si>
  <si>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</si>
  <si>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</si>
  <si>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</si>
  <si>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</si>
  <si>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</si>
  <si>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  <phoneticPr fontId="3" type="noConversion"/>
  </si>
  <si>
    <t xml:space="preserve">     上年结转资金</t>
    <phoneticPr fontId="3" type="noConversion"/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</si>
  <si>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</si>
  <si>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</si>
  <si>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</si>
  <si>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</si>
  <si>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</si>
  <si>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</si>
  <si>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</si>
  <si>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</si>
  <si>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</si>
  <si>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
完成值</t>
  </si>
  <si>
    <t>产出指标</t>
  </si>
  <si>
    <t>数量指标</t>
  </si>
  <si>
    <t>质量指标</t>
  </si>
  <si>
    <t>时效指标</t>
  </si>
  <si>
    <t>成本指标</t>
  </si>
  <si>
    <t>社会效益
指标</t>
  </si>
  <si>
    <t>可持续影响指标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</si>
  <si>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</si>
  <si>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</si>
  <si>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雪亮工程</t>
    <phoneticPr fontId="1" type="noConversion"/>
  </si>
  <si>
    <t xml:space="preserve">  项目支出绩效自评表
（  2020  年度）</t>
    <phoneticPr fontId="3" type="noConversion"/>
  </si>
  <si>
    <t>北京市儿童福利院</t>
    <phoneticPr fontId="1" type="noConversion"/>
  </si>
  <si>
    <t>郑虹</t>
    <phoneticPr fontId="1" type="noConversion"/>
  </si>
  <si>
    <t xml:space="preserve">根据民政部、北京市教委、首都综治办等部门要求，为实现院内儿童养护区各居室监控全覆盖、无死角，排除养护区安全隐患，提高重点区域安全监护的管理水平，经经信委评审，实施雪亮工程。改造升级视频监控等安全防范基础设施。      </t>
    <phoneticPr fontId="1" type="noConversion"/>
  </si>
  <si>
    <t>雪亮工程的实施，通过改造升级视频监控等安全防范基础设施，，实现院内儿童养护区监控全覆盖、无死角，排除养护区安全隐患，提高重点区域安全监护的管理水平。</t>
    <phoneticPr fontId="1" type="noConversion"/>
  </si>
  <si>
    <t>按资金批复金额执行</t>
    <phoneticPr fontId="1" type="noConversion"/>
  </si>
  <si>
    <t>按照合同约定，完成监控系统采购、安装、验收工作，并按照约定及时支付货款。</t>
    <phoneticPr fontId="1" type="noConversion"/>
  </si>
  <si>
    <t>针对院内养护区各居室，实现全覆盖、无死角、数字化的摄像监控。</t>
    <phoneticPr fontId="1" type="noConversion"/>
  </si>
  <si>
    <t>雪亮工程于2020年11月启动，年底前已完成初验收。截至2020年底，按照合同约定，已完成两次付款。</t>
    <phoneticPr fontId="1" type="noConversion"/>
  </si>
  <si>
    <t>116万元</t>
    <phoneticPr fontId="1" type="noConversion"/>
  </si>
  <si>
    <t>115.55万元</t>
    <phoneticPr fontId="1" type="noConversion"/>
  </si>
  <si>
    <t>效益指标</t>
    <phoneticPr fontId="1" type="noConversion"/>
  </si>
  <si>
    <t>通过雪亮工程建设，排除各养护区安全隐患，坚决防止伤害儿童事件发生。</t>
    <phoneticPr fontId="1" type="noConversion"/>
  </si>
  <si>
    <t>通过雪亮工程建设，促进院区安全的系统化、科学化、规范化、法制化发展，维护市儿童福利事业安全发展良好局面。</t>
    <phoneticPr fontId="1" type="noConversion"/>
  </si>
  <si>
    <t xml:space="preserve">北京市社会福利事务管理中心 </t>
    <phoneticPr fontId="1" type="noConversion"/>
  </si>
  <si>
    <t>偏差原因分析及改进措施</t>
    <phoneticPr fontId="1" type="noConversion"/>
  </si>
  <si>
    <t>对儿童生活环境加装监控系统，实现院内儿童养护区监控全覆盖、无死角、数字化的设想监控，安全全覆盖达到99%。</t>
    <phoneticPr fontId="1" type="noConversion"/>
  </si>
  <si>
    <t>1套</t>
    <phoneticPr fontId="1" type="noConversion"/>
  </si>
  <si>
    <t>完成视频监控系统设备一套</t>
    <phoneticPr fontId="1" type="noConversion"/>
  </si>
  <si>
    <t>完成视频监控系统设备1套，并投入运行。</t>
    <phoneticPr fontId="1" type="noConversion"/>
  </si>
  <si>
    <t>实现院内儿童养护区监控全覆盖、无死角、数字化的设想监控，安全全覆盖达到99%。</t>
    <phoneticPr fontId="1" type="noConversion"/>
  </si>
  <si>
    <t>按照合同约定，完成监控系统采购、安装、验收工作</t>
    <phoneticPr fontId="1" type="noConversion"/>
  </si>
  <si>
    <t>2021年待项目终验合格后，严格按照协议约定支付款项，加快财政资金支付进度。</t>
    <phoneticPr fontId="1" type="noConversion"/>
  </si>
  <si>
    <t>全面夯实院内安全工作基础，健全完善制度机制，提高安全风险防控能力，提升整个院区内安全整体水平。</t>
    <phoneticPr fontId="1" type="noConversion"/>
  </si>
  <si>
    <t>基本达到预期指标，夯实院内安全工作基础，健全完善制度机制，提高安全风险防控能力，提升整个院区内安全整体水平。</t>
    <phoneticPr fontId="1" type="noConversion"/>
  </si>
  <si>
    <t>促进院区安全的系统化、科学化、规范化、法制化发展，维护市儿童福利事业安全发展良好局面，为儿童福利事务做出贡献。</t>
    <phoneticPr fontId="1" type="noConversion"/>
  </si>
  <si>
    <t>基本达到预期指标，促进院区安全的系统化、科学化、规范化、法制化发展，维护市儿童福利事业安全发展良好局面，为儿童福利事务做出贡献。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</si>
</sst>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  <scheme val="minor"/>
    </font>
    <font>
      <sz val="10.5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9" fontId="7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0" fontId="4" fillId="0" borderId="1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/>
    </xf>
    <xf numFmtId="0" fontId="0" fillId="0" borderId="0" xfId="0" applyFill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2"/>
  <sheetViews>
    <sheetView tabSelected="1" view="pageBreakPreview" topLeftCell="A8" zoomScale="60" zoomScaleNormal="70" workbookViewId="0">
      <selection activeCell="K20" sqref="K20:L20"/>
    </sheetView>
  </sheetViews>
  <sheetFormatPr defaultColWidth="9" defaultRowHeight="14"/>
  <cols>
    <col min="1" max="1" width="6.54296875" style="7" customWidth="1"/>
    <col min="2" max="3" width="9" style="7"/>
    <col min="4" max="4" width="13.1796875" style="7" customWidth="1"/>
    <col min="5" max="5" width="13" style="7" customWidth="1"/>
    <col min="6" max="6" width="3.6328125" style="7" customWidth="1"/>
    <col min="7" max="8" width="21.81640625" style="7" customWidth="1"/>
    <col min="9" max="9" width="6.90625" style="25" customWidth="1"/>
    <col min="10" max="10" width="8.26953125" style="25" customWidth="1"/>
    <col min="11" max="16384" width="9" style="7"/>
  </cols>
  <sheetData>
    <row r="1" spans="1:12" ht="22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ht="33" customHeight="1">
      <c r="A2" s="8" t="s">
        <v>36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ht="23.25" customHeight="1">
      <c r="A3" s="5" t="s">
        <v>1</v>
      </c>
      <c r="B3" s="5"/>
      <c r="C3" s="5" t="s">
        <v>35</v>
      </c>
      <c r="D3" s="5"/>
      <c r="E3" s="5"/>
      <c r="F3" s="5"/>
      <c r="G3" s="5"/>
      <c r="H3" s="5"/>
      <c r="I3" s="5"/>
      <c r="J3" s="5"/>
      <c r="K3" s="5"/>
      <c r="L3" s="5"/>
    </row>
    <row r="4" spans="1:12" ht="23.25" customHeight="1">
      <c r="A4" s="5" t="s">
        <v>2</v>
      </c>
      <c r="B4" s="5"/>
      <c r="C4" s="5" t="s">
        <v>50</v>
      </c>
      <c r="D4" s="5"/>
      <c r="E4" s="5"/>
      <c r="F4" s="5"/>
      <c r="G4" s="5"/>
      <c r="H4" s="5" t="s">
        <v>3</v>
      </c>
      <c r="I4" s="5"/>
      <c r="J4" s="5" t="s">
        <v>37</v>
      </c>
      <c r="K4" s="5"/>
      <c r="L4" s="5"/>
    </row>
    <row r="5" spans="1:12" ht="23.25" customHeight="1">
      <c r="A5" s="5" t="s">
        <v>4</v>
      </c>
      <c r="B5" s="5"/>
      <c r="C5" s="5" t="s">
        <v>38</v>
      </c>
      <c r="D5" s="5"/>
      <c r="E5" s="5"/>
      <c r="F5" s="5"/>
      <c r="G5" s="5"/>
      <c r="H5" s="5" t="s">
        <v>5</v>
      </c>
      <c r="I5" s="5"/>
      <c r="J5" s="5">
        <v>62843281</v>
      </c>
      <c r="K5" s="5"/>
      <c r="L5" s="5"/>
    </row>
    <row r="6" spans="1:12" ht="37.5" customHeight="1">
      <c r="A6" s="5" t="s">
        <v>6</v>
      </c>
      <c r="B6" s="5"/>
      <c r="C6" s="5"/>
      <c r="D6" s="5"/>
      <c r="E6" s="1" t="s">
        <v>7</v>
      </c>
      <c r="F6" s="5" t="s">
        <v>8</v>
      </c>
      <c r="G6" s="5"/>
      <c r="H6" s="5" t="s">
        <v>9</v>
      </c>
      <c r="I6" s="5"/>
      <c r="J6" s="1" t="s">
        <v>10</v>
      </c>
      <c r="K6" s="1" t="s">
        <v>11</v>
      </c>
      <c r="L6" s="1" t="s">
        <v>12</v>
      </c>
    </row>
    <row r="7" spans="1:12" ht="23.25" customHeight="1">
      <c r="A7" s="5"/>
      <c r="B7" s="5"/>
      <c r="C7" s="10" t="s">
        <v>13</v>
      </c>
      <c r="D7" s="10"/>
      <c r="E7" s="11">
        <f>E8+E9</f>
        <v>116</v>
      </c>
      <c r="F7" s="12">
        <f>F8+F9</f>
        <v>116</v>
      </c>
      <c r="G7" s="13"/>
      <c r="H7" s="5">
        <f>H8+H9</f>
        <v>115.55</v>
      </c>
      <c r="I7" s="5"/>
      <c r="J7" s="1">
        <v>10</v>
      </c>
      <c r="K7" s="14">
        <f>H7/F7</f>
        <v>0.99612068965517242</v>
      </c>
      <c r="L7" s="11">
        <f>J7*K7</f>
        <v>9.9612068965517242</v>
      </c>
    </row>
    <row r="8" spans="1:12" ht="23.25" customHeight="1">
      <c r="A8" s="5"/>
      <c r="B8" s="5"/>
      <c r="C8" s="5" t="s">
        <v>14</v>
      </c>
      <c r="D8" s="5"/>
      <c r="E8" s="11">
        <v>116</v>
      </c>
      <c r="F8" s="12">
        <v>116</v>
      </c>
      <c r="G8" s="13"/>
      <c r="H8" s="15">
        <v>115.55</v>
      </c>
      <c r="I8" s="16"/>
      <c r="J8" s="1">
        <v>10</v>
      </c>
      <c r="K8" s="14">
        <f t="shared" ref="K8" si="0">H8/F8</f>
        <v>0.99612068965517242</v>
      </c>
      <c r="L8" s="11">
        <f t="shared" ref="L8" si="1">J8*K8</f>
        <v>9.9612068965517242</v>
      </c>
    </row>
    <row r="9" spans="1:12" ht="23.25" customHeight="1">
      <c r="A9" s="5"/>
      <c r="B9" s="5"/>
      <c r="C9" s="5" t="s">
        <v>15</v>
      </c>
      <c r="D9" s="5"/>
      <c r="E9" s="1"/>
      <c r="F9" s="15"/>
      <c r="G9" s="16"/>
      <c r="H9" s="15"/>
      <c r="I9" s="16"/>
      <c r="J9" s="1"/>
      <c r="K9" s="1"/>
      <c r="L9" s="1"/>
    </row>
    <row r="10" spans="1:12" ht="23.25" customHeight="1">
      <c r="A10" s="5"/>
      <c r="B10" s="5"/>
      <c r="C10" s="5" t="s">
        <v>16</v>
      </c>
      <c r="D10" s="5"/>
      <c r="E10" s="1"/>
      <c r="F10" s="5"/>
      <c r="G10" s="5"/>
      <c r="H10" s="5"/>
      <c r="I10" s="5"/>
      <c r="J10" s="1"/>
      <c r="K10" s="1"/>
      <c r="L10" s="1"/>
    </row>
    <row r="11" spans="1:12" ht="26" customHeight="1">
      <c r="A11" s="5" t="s">
        <v>17</v>
      </c>
      <c r="B11" s="5" t="s">
        <v>18</v>
      </c>
      <c r="C11" s="5"/>
      <c r="D11" s="5"/>
      <c r="E11" s="5"/>
      <c r="F11" s="5"/>
      <c r="G11" s="5"/>
      <c r="H11" s="5" t="s">
        <v>19</v>
      </c>
      <c r="I11" s="5"/>
      <c r="J11" s="5"/>
      <c r="K11" s="5"/>
      <c r="L11" s="5"/>
    </row>
    <row r="12" spans="1:12" ht="79" customHeight="1">
      <c r="A12" s="5"/>
      <c r="B12" s="2" t="s">
        <v>39</v>
      </c>
      <c r="C12" s="3"/>
      <c r="D12" s="3"/>
      <c r="E12" s="3"/>
      <c r="F12" s="3"/>
      <c r="G12" s="4"/>
      <c r="H12" s="5" t="s">
        <v>40</v>
      </c>
      <c r="I12" s="5"/>
      <c r="J12" s="5"/>
      <c r="K12" s="5"/>
      <c r="L12" s="5"/>
    </row>
    <row r="13" spans="1:12" ht="15" customHeight="1">
      <c r="A13" s="5" t="s">
        <v>20</v>
      </c>
      <c r="B13" s="5" t="s">
        <v>21</v>
      </c>
      <c r="C13" s="5" t="s">
        <v>22</v>
      </c>
      <c r="D13" s="5" t="s">
        <v>23</v>
      </c>
      <c r="E13" s="5"/>
      <c r="F13" s="5"/>
      <c r="G13" s="5" t="s">
        <v>24</v>
      </c>
      <c r="H13" s="5" t="s">
        <v>25</v>
      </c>
      <c r="I13" s="5" t="s">
        <v>10</v>
      </c>
      <c r="J13" s="5" t="s">
        <v>12</v>
      </c>
      <c r="K13" s="5" t="s">
        <v>51</v>
      </c>
      <c r="L13" s="5"/>
    </row>
    <row r="14" spans="1:12" ht="15" customHeight="1">
      <c r="A14" s="5"/>
      <c r="B14" s="5"/>
      <c r="C14" s="5"/>
      <c r="D14" s="5"/>
      <c r="E14" s="5"/>
      <c r="F14" s="5"/>
      <c r="G14" s="17"/>
      <c r="H14" s="5"/>
      <c r="I14" s="5"/>
      <c r="J14" s="5"/>
      <c r="K14" s="5"/>
      <c r="L14" s="5"/>
    </row>
    <row r="15" spans="1:12" ht="42.75" customHeight="1">
      <c r="A15" s="5"/>
      <c r="B15" s="5" t="s">
        <v>26</v>
      </c>
      <c r="C15" s="1" t="s">
        <v>27</v>
      </c>
      <c r="D15" s="18" t="s">
        <v>54</v>
      </c>
      <c r="E15" s="18"/>
      <c r="F15" s="18"/>
      <c r="G15" s="1" t="s">
        <v>53</v>
      </c>
      <c r="H15" s="1" t="s">
        <v>55</v>
      </c>
      <c r="I15" s="1">
        <v>15</v>
      </c>
      <c r="J15" s="1">
        <v>15</v>
      </c>
      <c r="K15" s="5"/>
      <c r="L15" s="5"/>
    </row>
    <row r="16" spans="1:12" ht="81" customHeight="1">
      <c r="A16" s="5"/>
      <c r="B16" s="5"/>
      <c r="C16" s="1" t="s">
        <v>28</v>
      </c>
      <c r="D16" s="18" t="s">
        <v>43</v>
      </c>
      <c r="E16" s="18"/>
      <c r="F16" s="18"/>
      <c r="G16" s="1" t="s">
        <v>52</v>
      </c>
      <c r="H16" s="1" t="s">
        <v>56</v>
      </c>
      <c r="I16" s="1">
        <v>15</v>
      </c>
      <c r="J16" s="1">
        <v>15</v>
      </c>
      <c r="K16" s="5"/>
      <c r="L16" s="5"/>
    </row>
    <row r="17" spans="1:12" ht="70.5" customHeight="1">
      <c r="A17" s="5"/>
      <c r="B17" s="5"/>
      <c r="C17" s="1" t="s">
        <v>29</v>
      </c>
      <c r="D17" s="18" t="s">
        <v>42</v>
      </c>
      <c r="E17" s="18"/>
      <c r="F17" s="18"/>
      <c r="G17" s="1" t="s">
        <v>57</v>
      </c>
      <c r="H17" s="1" t="s">
        <v>44</v>
      </c>
      <c r="I17" s="1">
        <v>10</v>
      </c>
      <c r="J17" s="1">
        <v>9</v>
      </c>
      <c r="K17" s="5" t="s">
        <v>58</v>
      </c>
      <c r="L17" s="5"/>
    </row>
    <row r="18" spans="1:12" ht="38.5" customHeight="1">
      <c r="A18" s="5"/>
      <c r="B18" s="5"/>
      <c r="C18" s="1" t="s">
        <v>30</v>
      </c>
      <c r="D18" s="18" t="s">
        <v>41</v>
      </c>
      <c r="E18" s="18"/>
      <c r="F18" s="18"/>
      <c r="G18" s="1" t="s">
        <v>45</v>
      </c>
      <c r="H18" s="1" t="s">
        <v>46</v>
      </c>
      <c r="I18" s="1">
        <v>10</v>
      </c>
      <c r="J18" s="1">
        <v>10</v>
      </c>
      <c r="K18" s="5"/>
      <c r="L18" s="5"/>
    </row>
    <row r="19" spans="1:12" ht="105" customHeight="1">
      <c r="A19" s="5"/>
      <c r="B19" s="5" t="s">
        <v>47</v>
      </c>
      <c r="C19" s="1" t="s">
        <v>31</v>
      </c>
      <c r="D19" s="18" t="s">
        <v>48</v>
      </c>
      <c r="E19" s="18"/>
      <c r="F19" s="18"/>
      <c r="G19" s="1" t="s">
        <v>59</v>
      </c>
      <c r="H19" s="1" t="s">
        <v>60</v>
      </c>
      <c r="I19" s="1">
        <v>30</v>
      </c>
      <c r="J19" s="1">
        <v>28</v>
      </c>
      <c r="K19" s="5"/>
      <c r="L19" s="5"/>
    </row>
    <row r="20" spans="1:12" ht="114" customHeight="1">
      <c r="A20" s="5"/>
      <c r="B20" s="5"/>
      <c r="C20" s="1" t="s">
        <v>32</v>
      </c>
      <c r="D20" s="18" t="s">
        <v>49</v>
      </c>
      <c r="E20" s="18"/>
      <c r="F20" s="18"/>
      <c r="G20" s="19" t="s">
        <v>61</v>
      </c>
      <c r="H20" s="19" t="s">
        <v>62</v>
      </c>
      <c r="I20" s="1">
        <v>10</v>
      </c>
      <c r="J20" s="1">
        <v>10</v>
      </c>
      <c r="K20" s="5"/>
      <c r="L20" s="5"/>
    </row>
    <row r="21" spans="1:12" ht="27.5" customHeight="1">
      <c r="A21" s="20" t="s">
        <v>33</v>
      </c>
      <c r="B21" s="20"/>
      <c r="C21" s="20"/>
      <c r="D21" s="20"/>
      <c r="E21" s="20"/>
      <c r="F21" s="20"/>
      <c r="G21" s="20"/>
      <c r="H21" s="20"/>
      <c r="I21" s="21"/>
      <c r="J21" s="11">
        <f>SUM(J15:J20)+L7</f>
        <v>96.96120689655173</v>
      </c>
      <c r="K21" s="22"/>
      <c r="L21" s="22"/>
    </row>
    <row r="22" spans="1:12" ht="115" customHeight="1">
      <c r="A22" s="23" t="s">
        <v>34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</sheetData>
  <mergeCells count="59">
    <mergeCell ref="A21:H21"/>
    <mergeCell ref="K21:L21"/>
    <mergeCell ref="A22:L22"/>
    <mergeCell ref="A13:A20"/>
    <mergeCell ref="B13:B14"/>
    <mergeCell ref="B15:B18"/>
    <mergeCell ref="D19:F19"/>
    <mergeCell ref="K19:L19"/>
    <mergeCell ref="B19:B20"/>
    <mergeCell ref="D20:F20"/>
    <mergeCell ref="K20:L20"/>
    <mergeCell ref="K17:L17"/>
    <mergeCell ref="D18:F18"/>
    <mergeCell ref="K18:L18"/>
    <mergeCell ref="D17:F17"/>
    <mergeCell ref="D16:F16"/>
    <mergeCell ref="K16:L16"/>
    <mergeCell ref="I13:I14"/>
    <mergeCell ref="J13:J14"/>
    <mergeCell ref="K13:L14"/>
    <mergeCell ref="D15:F15"/>
    <mergeCell ref="K15:L15"/>
    <mergeCell ref="C13:C14"/>
    <mergeCell ref="D13:F14"/>
    <mergeCell ref="G13:G14"/>
    <mergeCell ref="H13:H14"/>
    <mergeCell ref="A11:A12"/>
    <mergeCell ref="B11:G11"/>
    <mergeCell ref="H11:L11"/>
    <mergeCell ref="B12:G12"/>
    <mergeCell ref="H12:L12"/>
    <mergeCell ref="A6:B10"/>
    <mergeCell ref="C6:D6"/>
    <mergeCell ref="F6:G6"/>
    <mergeCell ref="H6:I6"/>
    <mergeCell ref="C7:D7"/>
    <mergeCell ref="F7:G7"/>
    <mergeCell ref="C10:D10"/>
    <mergeCell ref="F10:G10"/>
    <mergeCell ref="H10:I10"/>
    <mergeCell ref="H7:I7"/>
    <mergeCell ref="C8:D8"/>
    <mergeCell ref="F8:G8"/>
    <mergeCell ref="H8:I8"/>
    <mergeCell ref="C9:D9"/>
    <mergeCell ref="F9:G9"/>
    <mergeCell ref="H9:I9"/>
    <mergeCell ref="A5:B5"/>
    <mergeCell ref="C5:G5"/>
    <mergeCell ref="H5:I5"/>
    <mergeCell ref="J5:L5"/>
    <mergeCell ref="A1:L1"/>
    <mergeCell ref="A2:L2"/>
    <mergeCell ref="A3:B3"/>
    <mergeCell ref="C3:L3"/>
    <mergeCell ref="A4:B4"/>
    <mergeCell ref="C4:G4"/>
    <mergeCell ref="H4:I4"/>
    <mergeCell ref="J4:L4"/>
  </mergeCells>
  <phoneticPr fontId="1" type="noConversion"/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王曦</cp:lastModifiedBy>
  <cp:lastPrinted>2021-05-16T08:34:10Z</cp:lastPrinted>
  <dcterms:created xsi:type="dcterms:W3CDTF">2021-03-08T07:14:05Z</dcterms:created>
  <dcterms:modified xsi:type="dcterms:W3CDTF">2021-05-16T08:35:59Z</dcterms:modified>
</cp:coreProperties>
</file>