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70" windowHeight="7290"/>
  </bookViews>
  <sheets>
    <sheet name="项目支出绩效自评表" sheetId="2" r:id="rId1"/>
  </sheets>
  <calcPr calcId="125725"/>
</workbook>
</file>

<file path=xl/calcChain.xml><?xml version="1.0" encoding="utf-8"?>
<calcChain xmlns="http://schemas.openxmlformats.org/spreadsheetml/2006/main">
  <c r="H7" i="2"/>
  <c r="F7"/>
  <c r="E7"/>
  <c r="K8"/>
  <c r="L8" s="1"/>
  <c r="K7" l="1"/>
  <c r="L7" s="1"/>
  <c r="J21" s="1"/>
</calcChain>
</file>

<file path=xl/sharedStrings.xml><?xml version="1.0" encoding="utf-8"?>
<sst xmlns="http://schemas.openxmlformats.org/spreadsheetml/2006/main" count="64" uniqueCount="60">
  <si>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</si>
  <si>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</si>
  <si>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</si>
  <si>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</si>
  <si>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</si>
  <si>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</si>
  <si>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</si>
  <si>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</si>
  <si>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</si>
  <si>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</si>
  <si>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</si>
  <si>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</si>
  <si>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</si>
  <si>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</si>
  <si>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</si>
  <si>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</si>
  <si>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</si>
  <si>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</si>
  <si>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</si>
  <si>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</si>
  <si>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</si>
  <si>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</si>
  <si>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</si>
  <si>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</si>
  <si>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</si>
  <si>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</si>
  <si>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</si>
  <si>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</si>
  <si>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</si>
  <si>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</si>
  <si>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</si>
  <si>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</si>
  <si>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</si>
  <si>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</si>
  <si>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</si>
  <si>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孤残儿童照护经费</t>
    <phoneticPr fontId="1" type="noConversion"/>
  </si>
  <si>
    <t xml:space="preserve">  项目支出绩效自评表
（  2020  年度）</t>
    <phoneticPr fontId="3" type="noConversion"/>
  </si>
  <si>
    <t>北京市儿童福利院</t>
    <phoneticPr fontId="1" type="noConversion"/>
  </si>
  <si>
    <t>王小兵</t>
    <phoneticPr fontId="1" type="noConversion"/>
  </si>
  <si>
    <t>聘用具有护理经验、且经过专业培训的护理人员172人，确保孤残儿童得到优质的照护：一、确保孤残儿童的合法权益，让他们在温暖、整洁、安全的环境下成长。二、保障孤残儿童日常需要，如饮食、服装、生活用品洗涤、烘干、消毒等。三、让每名孤残儿童共享改革温暖，在精神上得以最大程度的温暖。四、社会效应，作为社会单元中必要环节，发挥其越来越大的效能。</t>
    <phoneticPr fontId="1" type="noConversion"/>
  </si>
  <si>
    <t>通过该项目的实施，确保孤残儿童得到优质的照护：一、确保孤残儿童的合法权益，让他们在温暖、整洁、安全的环境下成长。二、保障孤残儿童日常需要，如饮食、服装、生活用品洗涤、烘干、消毒等。三、让每名孤残儿童共享改革温暖，在精神上得以最大程度的温暖。四、社会效应，作为社会单元中必要环节，发挥其越来越大的效能。</t>
    <phoneticPr fontId="1" type="noConversion"/>
  </si>
  <si>
    <t>根据在院儿童数量的实际需求，聘用172名护理人员，为孤残儿童提供照料服务</t>
    <phoneticPr fontId="1" type="noConversion"/>
  </si>
  <si>
    <r>
      <t>聘用1</t>
    </r>
    <r>
      <rPr>
        <sz val="10"/>
        <rFont val="宋体"/>
        <family val="3"/>
        <charset val="134"/>
      </rPr>
      <t>72</t>
    </r>
    <r>
      <rPr>
        <sz val="10"/>
        <rFont val="宋体"/>
        <family val="3"/>
        <charset val="134"/>
      </rPr>
      <t>名护理员</t>
    </r>
    <phoneticPr fontId="1" type="noConversion"/>
  </si>
  <si>
    <t>效益指标</t>
    <phoneticPr fontId="1" type="noConversion"/>
  </si>
  <si>
    <t>按劳务协议约定，对护理人员进行考核，按月支付劳务费用</t>
    <phoneticPr fontId="1" type="noConversion"/>
  </si>
  <si>
    <t>根据劳务协议约定以及用工人员数、聘用标准，经考核后按月支付劳务费</t>
    <phoneticPr fontId="1" type="noConversion"/>
  </si>
  <si>
    <t xml:space="preserve">北京市社会福利事务管理中心 </t>
    <phoneticPr fontId="1" type="noConversion"/>
  </si>
  <si>
    <t>偏差原因分析及改进措施</t>
    <phoneticPr fontId="1" type="noConversion"/>
  </si>
  <si>
    <t>各项工作均符合院内相关规定标准</t>
    <phoneticPr fontId="1" type="noConversion"/>
  </si>
  <si>
    <t>保障儿童各项基本生活需求，保障我院孤残儿童的各项合法权益，保证他们的饮食、服装、生活照料、洗涤烘干、消毒等</t>
    <phoneticPr fontId="1" type="noConversion"/>
  </si>
  <si>
    <t>项目年度预算控制数</t>
    <phoneticPr fontId="1" type="noConversion"/>
  </si>
  <si>
    <t>838.3万元</t>
    <phoneticPr fontId="1" type="noConversion"/>
  </si>
  <si>
    <t>815.43万元</t>
    <phoneticPr fontId="1" type="noConversion"/>
  </si>
  <si>
    <t>在我院严重缺编及用工紧张的情况下，保障孤残儿童收养任务顺利完成</t>
    <phoneticPr fontId="1" type="noConversion"/>
  </si>
  <si>
    <t>通过对于孤残儿童全方位的细致护理，改善孤残儿童自身条件，为孤残儿童走入家庭融入创造了有利条件，推动送养工作的开展</t>
    <phoneticPr fontId="1" type="noConversion"/>
  </si>
  <si>
    <t>为孤残儿童走入家庭融入创造了有利条件</t>
    <phoneticPr fontId="1" type="noConversion"/>
  </si>
  <si>
    <t>聘用人员的各项工作均符合院内相关规定标准</t>
    <phoneticPr fontId="1" type="noConversion"/>
  </si>
  <si>
    <t>项目实施有效缓解我院收养儿童数量多，残疾程度较重，职工工作强度较大，不能更好的满足照护孤残儿童的现实，应对社会对于儿童福利事业的关注。维护和保障了首都和谐发展的需求，更好地完成社会对于儿童福利事业这一社会单元的要求。同时提升了政府部门的影响力，坚定了政府在群众中的公众形象</t>
    <phoneticPr fontId="1" type="noConversion"/>
  </si>
  <si>
    <t>有效保障儿童福利工作的开展，提升了政府部门的影响力，坚定了政府在群众中的公众形象</t>
    <phoneticPr fontId="1" type="noConversion"/>
  </si>
  <si>
    <r>
      <t>月均达到聘用1</t>
    </r>
    <r>
      <rPr>
        <sz val="10"/>
        <rFont val="宋体"/>
        <family val="3"/>
        <charset val="134"/>
      </rPr>
      <t>72名护理员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</si>
</sst>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9" fontId="10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</cellXfs>
  <cellStyles count="4">
    <cellStyle name="百分比" xfId="3" builtinId="5"/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zoomScale="70" zoomScaleNormal="70" workbookViewId="0">
      <selection activeCell="J19" sqref="J19"/>
    </sheetView>
  </sheetViews>
  <sheetFormatPr defaultColWidth="9" defaultRowHeight="14"/>
  <cols>
    <col min="1" max="1" width="5.7265625" style="7" customWidth="1"/>
    <col min="2" max="2" width="5.26953125" style="7" customWidth="1"/>
    <col min="3" max="3" width="9" style="7"/>
    <col min="4" max="4" width="12.81640625" style="7" customWidth="1"/>
    <col min="5" max="5" width="16.7265625" style="7" customWidth="1"/>
    <col min="6" max="6" width="2.6328125" style="7" customWidth="1"/>
    <col min="7" max="7" width="14.26953125" style="24" customWidth="1"/>
    <col min="8" max="8" width="16.1796875" style="24" customWidth="1"/>
    <col min="9" max="9" width="7" style="24" customWidth="1"/>
    <col min="10" max="10" width="9.08984375" style="24" customWidth="1"/>
    <col min="11" max="11" width="9" style="7" customWidth="1"/>
    <col min="12" max="12" width="6.6328125" style="7" customWidth="1"/>
    <col min="13" max="16384" width="9" style="7"/>
  </cols>
  <sheetData>
    <row r="1" spans="1:12" ht="22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" customHeight="1">
      <c r="A2" s="8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5" t="s">
        <v>1</v>
      </c>
      <c r="B3" s="5"/>
      <c r="C3" s="5" t="s">
        <v>35</v>
      </c>
      <c r="D3" s="5"/>
      <c r="E3" s="5"/>
      <c r="F3" s="5"/>
      <c r="G3" s="5"/>
      <c r="H3" s="5"/>
      <c r="I3" s="5"/>
      <c r="J3" s="5"/>
      <c r="K3" s="5"/>
      <c r="L3" s="5"/>
    </row>
    <row r="4" spans="1:12" ht="23.25" customHeight="1">
      <c r="A4" s="5" t="s">
        <v>2</v>
      </c>
      <c r="B4" s="5"/>
      <c r="C4" s="5" t="s">
        <v>46</v>
      </c>
      <c r="D4" s="5"/>
      <c r="E4" s="5"/>
      <c r="F4" s="5"/>
      <c r="G4" s="5"/>
      <c r="H4" s="5" t="s">
        <v>3</v>
      </c>
      <c r="I4" s="5"/>
      <c r="J4" s="5" t="s">
        <v>37</v>
      </c>
      <c r="K4" s="5"/>
      <c r="L4" s="5"/>
    </row>
    <row r="5" spans="1:12" ht="23.25" customHeight="1">
      <c r="A5" s="5" t="s">
        <v>4</v>
      </c>
      <c r="B5" s="5"/>
      <c r="C5" s="5" t="s">
        <v>38</v>
      </c>
      <c r="D5" s="5"/>
      <c r="E5" s="5"/>
      <c r="F5" s="5"/>
      <c r="G5" s="5"/>
      <c r="H5" s="5" t="s">
        <v>5</v>
      </c>
      <c r="I5" s="5"/>
      <c r="J5" s="5">
        <v>62913212</v>
      </c>
      <c r="K5" s="5"/>
      <c r="L5" s="5"/>
    </row>
    <row r="6" spans="1:12" ht="34" customHeight="1">
      <c r="A6" s="5" t="s">
        <v>6</v>
      </c>
      <c r="B6" s="5"/>
      <c r="C6" s="5"/>
      <c r="D6" s="5"/>
      <c r="E6" s="1" t="s">
        <v>7</v>
      </c>
      <c r="F6" s="5" t="s">
        <v>8</v>
      </c>
      <c r="G6" s="5"/>
      <c r="H6" s="5" t="s">
        <v>9</v>
      </c>
      <c r="I6" s="5"/>
      <c r="J6" s="1" t="s">
        <v>10</v>
      </c>
      <c r="K6" s="1" t="s">
        <v>11</v>
      </c>
      <c r="L6" s="1" t="s">
        <v>12</v>
      </c>
    </row>
    <row r="7" spans="1:12" ht="23.25" customHeight="1">
      <c r="A7" s="5"/>
      <c r="B7" s="5"/>
      <c r="C7" s="10" t="s">
        <v>13</v>
      </c>
      <c r="D7" s="10"/>
      <c r="E7" s="11">
        <f>E8+E9</f>
        <v>1107.96</v>
      </c>
      <c r="F7" s="12">
        <f>F8+F9</f>
        <v>838.3</v>
      </c>
      <c r="G7" s="13"/>
      <c r="H7" s="12">
        <f>H8+H9</f>
        <v>815.43</v>
      </c>
      <c r="I7" s="13"/>
      <c r="J7" s="11">
        <v>10</v>
      </c>
      <c r="K7" s="14">
        <f>H7/F7</f>
        <v>0.97271859716092091</v>
      </c>
      <c r="L7" s="11">
        <f>J7*K7</f>
        <v>9.7271859716092095</v>
      </c>
    </row>
    <row r="8" spans="1:12" ht="23.25" customHeight="1">
      <c r="A8" s="5"/>
      <c r="B8" s="5"/>
      <c r="C8" s="5" t="s">
        <v>14</v>
      </c>
      <c r="D8" s="5"/>
      <c r="E8" s="11">
        <v>1107.96</v>
      </c>
      <c r="F8" s="12">
        <v>838.3</v>
      </c>
      <c r="G8" s="13"/>
      <c r="H8" s="12">
        <v>815.43</v>
      </c>
      <c r="I8" s="13"/>
      <c r="J8" s="11">
        <v>10</v>
      </c>
      <c r="K8" s="14">
        <f t="shared" ref="K8" si="0">H8/F8</f>
        <v>0.97271859716092091</v>
      </c>
      <c r="L8" s="11">
        <f t="shared" ref="L8" si="1">J8*K8</f>
        <v>9.7271859716092095</v>
      </c>
    </row>
    <row r="9" spans="1:12" ht="23.25" customHeight="1">
      <c r="A9" s="5"/>
      <c r="B9" s="5"/>
      <c r="C9" s="5" t="s">
        <v>15</v>
      </c>
      <c r="D9" s="5"/>
      <c r="E9" s="1"/>
      <c r="F9" s="15"/>
      <c r="G9" s="16"/>
      <c r="H9" s="15"/>
      <c r="I9" s="16"/>
      <c r="J9" s="1"/>
      <c r="K9" s="1"/>
      <c r="L9" s="1"/>
    </row>
    <row r="10" spans="1:12" ht="23.25" customHeight="1">
      <c r="A10" s="5"/>
      <c r="B10" s="5"/>
      <c r="C10" s="5" t="s">
        <v>16</v>
      </c>
      <c r="D10" s="5"/>
      <c r="E10" s="1"/>
      <c r="F10" s="5"/>
      <c r="G10" s="5"/>
      <c r="H10" s="5"/>
      <c r="I10" s="5"/>
      <c r="J10" s="1"/>
      <c r="K10" s="1"/>
      <c r="L10" s="1"/>
    </row>
    <row r="11" spans="1:12" ht="23.5" customHeight="1">
      <c r="A11" s="5" t="s">
        <v>17</v>
      </c>
      <c r="B11" s="5" t="s">
        <v>18</v>
      </c>
      <c r="C11" s="5"/>
      <c r="D11" s="5"/>
      <c r="E11" s="5"/>
      <c r="F11" s="5"/>
      <c r="G11" s="5"/>
      <c r="H11" s="5" t="s">
        <v>19</v>
      </c>
      <c r="I11" s="5"/>
      <c r="J11" s="5"/>
      <c r="K11" s="5"/>
      <c r="L11" s="5"/>
    </row>
    <row r="12" spans="1:12" ht="99" customHeight="1">
      <c r="A12" s="5"/>
      <c r="B12" s="2" t="s">
        <v>39</v>
      </c>
      <c r="C12" s="3"/>
      <c r="D12" s="3"/>
      <c r="E12" s="3"/>
      <c r="F12" s="3"/>
      <c r="G12" s="4"/>
      <c r="H12" s="5" t="s">
        <v>40</v>
      </c>
      <c r="I12" s="5"/>
      <c r="J12" s="5"/>
      <c r="K12" s="5"/>
      <c r="L12" s="5"/>
    </row>
    <row r="13" spans="1:12" ht="15" customHeight="1">
      <c r="A13" s="5" t="s">
        <v>20</v>
      </c>
      <c r="B13" s="5" t="s">
        <v>21</v>
      </c>
      <c r="C13" s="5" t="s">
        <v>22</v>
      </c>
      <c r="D13" s="5" t="s">
        <v>23</v>
      </c>
      <c r="E13" s="5"/>
      <c r="F13" s="5"/>
      <c r="G13" s="5" t="s">
        <v>24</v>
      </c>
      <c r="H13" s="5" t="s">
        <v>25</v>
      </c>
      <c r="I13" s="5" t="s">
        <v>10</v>
      </c>
      <c r="J13" s="5" t="s">
        <v>12</v>
      </c>
      <c r="K13" s="5" t="s">
        <v>47</v>
      </c>
      <c r="L13" s="5"/>
    </row>
    <row r="14" spans="1:12" ht="15" customHeight="1">
      <c r="A14" s="5"/>
      <c r="B14" s="5"/>
      <c r="C14" s="5"/>
      <c r="D14" s="5"/>
      <c r="E14" s="5"/>
      <c r="F14" s="5"/>
      <c r="G14" s="17"/>
      <c r="H14" s="5"/>
      <c r="I14" s="5"/>
      <c r="J14" s="5"/>
      <c r="K14" s="5"/>
      <c r="L14" s="5"/>
    </row>
    <row r="15" spans="1:12" ht="56.5" customHeight="1">
      <c r="A15" s="5"/>
      <c r="B15" s="5" t="s">
        <v>26</v>
      </c>
      <c r="C15" s="1" t="s">
        <v>27</v>
      </c>
      <c r="D15" s="18" t="s">
        <v>41</v>
      </c>
      <c r="E15" s="18"/>
      <c r="F15" s="18"/>
      <c r="G15" s="1" t="s">
        <v>42</v>
      </c>
      <c r="H15" s="25" t="s">
        <v>59</v>
      </c>
      <c r="I15" s="1">
        <v>15</v>
      </c>
      <c r="J15" s="1">
        <v>14</v>
      </c>
      <c r="K15" s="5"/>
      <c r="L15" s="5"/>
    </row>
    <row r="16" spans="1:12" ht="65.5" customHeight="1">
      <c r="A16" s="5"/>
      <c r="B16" s="5"/>
      <c r="C16" s="1" t="s">
        <v>28</v>
      </c>
      <c r="D16" s="18" t="s">
        <v>49</v>
      </c>
      <c r="E16" s="18"/>
      <c r="F16" s="18"/>
      <c r="G16" s="1" t="s">
        <v>48</v>
      </c>
      <c r="H16" s="1" t="s">
        <v>56</v>
      </c>
      <c r="I16" s="1">
        <v>15</v>
      </c>
      <c r="J16" s="1">
        <v>15</v>
      </c>
      <c r="K16" s="5"/>
      <c r="L16" s="5"/>
    </row>
    <row r="17" spans="1:12" ht="75" customHeight="1">
      <c r="A17" s="5"/>
      <c r="B17" s="5"/>
      <c r="C17" s="1" t="s">
        <v>29</v>
      </c>
      <c r="D17" s="18" t="s">
        <v>45</v>
      </c>
      <c r="E17" s="18"/>
      <c r="F17" s="18"/>
      <c r="G17" s="1" t="s">
        <v>44</v>
      </c>
      <c r="H17" s="1" t="s">
        <v>44</v>
      </c>
      <c r="I17" s="1">
        <v>10</v>
      </c>
      <c r="J17" s="1">
        <v>10</v>
      </c>
      <c r="K17" s="5"/>
      <c r="L17" s="5"/>
    </row>
    <row r="18" spans="1:12" ht="27.5" customHeight="1">
      <c r="A18" s="5"/>
      <c r="B18" s="5"/>
      <c r="C18" s="1" t="s">
        <v>30</v>
      </c>
      <c r="D18" s="18" t="s">
        <v>50</v>
      </c>
      <c r="E18" s="18"/>
      <c r="F18" s="18"/>
      <c r="G18" s="11" t="s">
        <v>51</v>
      </c>
      <c r="H18" s="11" t="s">
        <v>52</v>
      </c>
      <c r="I18" s="1">
        <v>10</v>
      </c>
      <c r="J18" s="1">
        <v>9</v>
      </c>
      <c r="K18" s="5"/>
      <c r="L18" s="5"/>
    </row>
    <row r="19" spans="1:12" ht="134.5" customHeight="1">
      <c r="A19" s="5"/>
      <c r="B19" s="5" t="s">
        <v>43</v>
      </c>
      <c r="C19" s="1" t="s">
        <v>31</v>
      </c>
      <c r="D19" s="18" t="s">
        <v>57</v>
      </c>
      <c r="E19" s="18"/>
      <c r="F19" s="18"/>
      <c r="G19" s="1" t="s">
        <v>58</v>
      </c>
      <c r="H19" s="1" t="s">
        <v>53</v>
      </c>
      <c r="I19" s="1">
        <v>30</v>
      </c>
      <c r="J19" s="1">
        <v>27</v>
      </c>
      <c r="K19" s="5"/>
      <c r="L19" s="5"/>
    </row>
    <row r="20" spans="1:12" ht="67" customHeight="1">
      <c r="A20" s="5"/>
      <c r="B20" s="5"/>
      <c r="C20" s="1" t="s">
        <v>32</v>
      </c>
      <c r="D20" s="18" t="s">
        <v>54</v>
      </c>
      <c r="E20" s="18"/>
      <c r="F20" s="18"/>
      <c r="G20" s="1" t="s">
        <v>55</v>
      </c>
      <c r="H20" s="1" t="s">
        <v>55</v>
      </c>
      <c r="I20" s="1">
        <v>10</v>
      </c>
      <c r="J20" s="1">
        <v>9</v>
      </c>
      <c r="K20" s="5"/>
      <c r="L20" s="5"/>
    </row>
    <row r="21" spans="1:12" ht="28" customHeight="1">
      <c r="A21" s="19" t="s">
        <v>33</v>
      </c>
      <c r="B21" s="19"/>
      <c r="C21" s="19"/>
      <c r="D21" s="19"/>
      <c r="E21" s="19"/>
      <c r="F21" s="19"/>
      <c r="G21" s="19"/>
      <c r="H21" s="19"/>
      <c r="I21" s="20"/>
      <c r="J21" s="11">
        <f>SUM(J15:J20)+L7</f>
        <v>93.727185971609202</v>
      </c>
      <c r="K21" s="21"/>
      <c r="L21" s="21"/>
    </row>
    <row r="22" spans="1:12" ht="115" customHeight="1">
      <c r="A22" s="22" t="s">
        <v>34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</sheetData>
  <mergeCells count="59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K16:L16"/>
    <mergeCell ref="I13:I14"/>
    <mergeCell ref="J13:J14"/>
    <mergeCell ref="K13:L14"/>
    <mergeCell ref="D15:F15"/>
    <mergeCell ref="K15:L15"/>
    <mergeCell ref="A22:L22"/>
    <mergeCell ref="A13:A20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A21:H21"/>
    <mergeCell ref="K21:L21"/>
  </mergeCells>
  <phoneticPr fontId="1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2021-05-16T08:22:45Z</dcterms:modified>
</cp:coreProperties>
</file>