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19170" windowHeight="7320"/>
  </bookViews>
  <sheets>
    <sheet name="项目支出绩效自评表" sheetId="8" r:id="rId1"/>
  </sheets>
  <definedNames>
    <definedName name="_xlnm.Print_Area" localSheetId="0">项目支出绩效自评表!$A$1:$L$28</definedName>
  </definedNames>
  <calcPr calcId="125725"/>
</workbook>
</file>

<file path=xl/calcChain.xml><?xml version="1.0" encoding="utf-8"?>
<calcChain xmlns="http://schemas.openxmlformats.org/spreadsheetml/2006/main">
  <c r="H8" i="8"/>
  <c r="H7" s="1"/>
  <c r="F8"/>
  <c r="E7"/>
  <c r="K8" l="1"/>
  <c r="L8" s="1"/>
  <c r="F7"/>
  <c r="K7" s="1"/>
  <c r="L7" s="1"/>
  <c r="J28" s="1"/>
</calcChain>
</file>

<file path=xl/sharedStrings.xml><?xml version="1.0" encoding="utf-8"?>
<sst xmlns="http://schemas.openxmlformats.org/spreadsheetml/2006/main" count="87" uniqueCount="80">
  <si>
    <t>附件3</t>
  </si>
  <si>
    <t>项目名称</t>
  </si>
  <si>
    <t>主管部门</t>
  </si>
  <si>
    <t>实施单位</t>
  </si>
  <si>
    <t>项目负责人</t>
  </si>
  <si>
    <t>联系电话</t>
  </si>
  <si>
    <t>项目资金
（万元）</t>
  </si>
  <si>
    <t>年初预
算数</t>
  </si>
  <si>
    <t>全年预
算数</t>
  </si>
  <si>
    <t>全年
执行数</t>
  </si>
  <si>
    <t>分值</t>
  </si>
  <si>
    <t>执行率</t>
  </si>
  <si>
    <t>得分</t>
  </si>
  <si>
    <t>年度资金总额</t>
  </si>
  <si>
    <t>其中：当年财政拨款</t>
    <phoneticPr fontId="3" type="noConversion"/>
  </si>
  <si>
    <t xml:space="preserve">     上年结转资金</t>
    <phoneticPr fontId="3" type="noConversion"/>
  </si>
  <si>
    <t xml:space="preserve">  其他资金</t>
  </si>
  <si>
    <t>年度总体目标</t>
  </si>
  <si>
    <t>预期目标</t>
  </si>
  <si>
    <t>实际完成情况</t>
  </si>
  <si>
    <t>绩
效
指
标</t>
  </si>
  <si>
    <t>一级指标</t>
  </si>
  <si>
    <t>二级指标</t>
  </si>
  <si>
    <t>三级指标</t>
  </si>
  <si>
    <t>年度
指标值</t>
  </si>
  <si>
    <t>实际
完成值</t>
  </si>
  <si>
    <t>产出指标</t>
  </si>
  <si>
    <t>数量指标</t>
  </si>
  <si>
    <t>质量指标</t>
  </si>
  <si>
    <t>时效指标</t>
  </si>
  <si>
    <t>成本指标</t>
  </si>
  <si>
    <t>社会效益
指标</t>
  </si>
  <si>
    <t>满意度
指标</t>
  </si>
  <si>
    <t>服务对象满意度标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</si>
  <si>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</si>
  <si>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</si>
  <si>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2019年项目尾款</t>
    <phoneticPr fontId="1" type="noConversion"/>
  </si>
  <si>
    <t xml:space="preserve">  项目支出绩效自评表
（  2020  年度）</t>
    <phoneticPr fontId="3" type="noConversion"/>
  </si>
  <si>
    <t>北京市社会福利事务管理中心</t>
    <phoneticPr fontId="1" type="noConversion"/>
  </si>
  <si>
    <t>张秋雨</t>
    <phoneticPr fontId="1" type="noConversion"/>
  </si>
  <si>
    <t>1、综合业务管理系统（一期）:儿福通过建设综合业务管理系统能促使办事程序和管理程序更加合理，从而有助于增强快速反应能力，也能进一步促进业务管理，帮助儿福业务管理水平再上一个新台阶。 该项目经北京市经济和信息化委员会审批(京经信委信评[2017]649号）和专业公司进行项目资金预算审核，项目资金413.26万元。本年度申请项目资金尾款207.71万元。2、消防系统改造工程：儿福院内科研楼、隔离室、儿童居室楼、医疗观察楼、老办公楼的消防设施均不完善，为消除安全隐患，符合消防规范要求，保证院内孤残儿童及职工安全，需要对上述场所进行消防改造，增加相应的喷淋、烟感报警设施及消防栓。经福利中心2018年建设项目需求计划的批复（京福管规函〔2018〕76号），专业公司评审，该项目预算金额860.92万元。本年度申请预算资金150万元。3、食堂、隔离室屋面防水维修：为保证院内日常工作的正常进行，消除安全隐患，从根本上解决漏水问题，拟重新做屋面防水，面积约800㎡，尾款11.02万元。4、孤残儿童养育设施设备购置：北京市儿童福利院主要收养6岁以下的孤儿和弃婴。现收养的儿童99％具有不同类型的残疾，包括智力残疾、肢体残疾、视力、听力、言语残疾及其他复合残疾等，需要康复的儿童和康复项目与日俱增，亟需通过升级改造及购置康复训练设施设备，拓展康复内容，提升康复效能，满足儿童康复需求。预算资金40万元。</t>
    <phoneticPr fontId="1" type="noConversion"/>
  </si>
  <si>
    <t>391.75万元</t>
    <phoneticPr fontId="1" type="noConversion"/>
  </si>
  <si>
    <t>390.58万元</t>
    <phoneticPr fontId="1" type="noConversion"/>
  </si>
  <si>
    <t>效益指标</t>
    <phoneticPr fontId="1" type="noConversion"/>
  </si>
  <si>
    <t>消除安全隐患，达到食堂、隔离室的楼顶屋面不再漏水</t>
    <phoneticPr fontId="1" type="noConversion"/>
  </si>
  <si>
    <t>康复设施设备验收合格</t>
  </si>
  <si>
    <t>按照合同约定以及资金到位情况，分批支付资金。</t>
    <phoneticPr fontId="1" type="noConversion"/>
  </si>
  <si>
    <t>拓展康复内容，提升康复效能，满足儿童康复需求。</t>
    <phoneticPr fontId="1" type="noConversion"/>
  </si>
  <si>
    <t>北京市儿童福利院</t>
    <phoneticPr fontId="1" type="noConversion"/>
  </si>
  <si>
    <t>1、综合业务管理系统（一期）:儿福通过建设综合业务管理系统促使办事程序和管理程序更加合理，增强快速反应能力，进一步促进业务管理，使得儿福业务管理水平再上一个新台阶。              
2、消防系统改造工程：消防系统改造工程的实施，能够消除安全隐患，保证院内孤残儿童及职工安全。                                                                                    3、食堂、隔离室屋面防水维修：该项目的实施，使得院内日常工作能够正常运转，消除安全隐患，从根本上解决漏水问题。                                                                  4、孤残儿童养育设施设备购置：养育设施设备的购置，能够拓展康复内容，提升康复效能，更好的满足儿童康复需求。</t>
    <phoneticPr fontId="1" type="noConversion"/>
  </si>
  <si>
    <t>2019年度孤残儿童康复设施设备购置、综合业务管理系统（一期）项目、消防系统改造工程、食堂隔离室屋面防水维修项目</t>
    <phoneticPr fontId="1" type="noConversion"/>
  </si>
  <si>
    <t>偏差原因分析及改进措施</t>
    <phoneticPr fontId="1" type="noConversion"/>
  </si>
  <si>
    <t>综合业务管理系统（一期）项目</t>
    <phoneticPr fontId="1" type="noConversion"/>
  </si>
  <si>
    <t>消防系统改造工程</t>
    <phoneticPr fontId="1" type="noConversion"/>
  </si>
  <si>
    <t>孤残儿童康复设施设备购置</t>
    <phoneticPr fontId="1" type="noConversion"/>
  </si>
  <si>
    <t>业务审批标准化、规范化、信息化水平。</t>
    <phoneticPr fontId="1" type="noConversion"/>
  </si>
  <si>
    <t>、业务审批标准化、规范化、信息化水平。</t>
    <phoneticPr fontId="1" type="noConversion"/>
  </si>
  <si>
    <t>符合消防规范要求</t>
    <phoneticPr fontId="1" type="noConversion"/>
  </si>
  <si>
    <t>符合消防规范要求。</t>
    <phoneticPr fontId="1" type="noConversion"/>
  </si>
  <si>
    <t>食堂隔离室屋面防水维修项目</t>
    <phoneticPr fontId="1" type="noConversion"/>
  </si>
  <si>
    <t>按年度项目资金批复金额执行</t>
    <phoneticPr fontId="1" type="noConversion"/>
  </si>
  <si>
    <t>尾款项目验收，并按照合同约定以及资金到位情况，分批支付资金。</t>
    <phoneticPr fontId="1" type="noConversion"/>
  </si>
  <si>
    <t>基本达到预期指标，有效提升儿福内部管理的标准化、规范化、信息化水平，有助于增强福利院的快速反应能力，进一步促进院内业务管理的合理组合及利用提升为孤残儿童服务的品质，丰富“北京儿福”的品牌内涵。</t>
    <phoneticPr fontId="1" type="noConversion"/>
  </si>
  <si>
    <t>消防系统改造工程：通过项目的实施，消防装置、设施达到相关消防规范要求；保证院内孤残儿童及职工安全。</t>
    <phoneticPr fontId="1" type="noConversion"/>
  </si>
  <si>
    <t>消防装置、设施达到相关消防规范要求；保证院内孤残儿童及职工安全。</t>
    <phoneticPr fontId="1" type="noConversion"/>
  </si>
  <si>
    <t>基本达到预期指标，消防装置、设施达到相关消防规范要求；保证院内孤残儿童及职工安全。</t>
    <phoneticPr fontId="1" type="noConversion"/>
  </si>
  <si>
    <t>食堂隔离室屋面防水维修项目：消除安全隐患，保障房屋不漏水，保证院内孤残儿童及职工安全</t>
    <phoneticPr fontId="1" type="noConversion"/>
  </si>
  <si>
    <t>消除安全隐患保证院内孤残儿童及职工安全</t>
    <phoneticPr fontId="1" type="noConversion"/>
  </si>
  <si>
    <t>基本达到预期指标，消除院内安全隐患，保证院内孤残儿童及职工安全</t>
    <phoneticPr fontId="1" type="noConversion"/>
  </si>
  <si>
    <t>综合业务管理系统（一期）项目：促使院内部的办事程序和管理程序更加合理，提升儿福内部管理的标准化、规范化、信息化水平，从而有助于增强业务快速反应能力</t>
    <phoneticPr fontId="1" type="noConversion"/>
  </si>
  <si>
    <t>提升儿福内部管理的标准化、规范化、信息化水平，有助于增强快速反应能力，也能进一步促进业务管理</t>
    <phoneticPr fontId="1" type="noConversion"/>
  </si>
  <si>
    <t>孤残儿童康复设施设备购置：拓展康复内容，提升康复效能，满足儿童康复需求。</t>
    <phoneticPr fontId="1" type="noConversion"/>
  </si>
  <si>
    <t>基本达到预期指标，有效提升康复效能，满足儿童康复需求。</t>
    <phoneticPr fontId="1" type="noConversion"/>
  </si>
  <si>
    <t>院内职工满意度</t>
    <phoneticPr fontId="1" type="noConversion"/>
  </si>
  <si>
    <t>休养员满意度</t>
    <phoneticPr fontId="1" type="noConversion"/>
  </si>
  <si>
    <t>满意</t>
    <phoneticPr fontId="1" type="noConversion"/>
  </si>
  <si>
    <t>基本满意</t>
    <phoneticPr fontId="1" type="noConversion"/>
  </si>
  <si>
    <t>综合业务管理系统（一期）项目，2021年在完成终验收的情况下，按照合同约定完成资金支付；消防系统改造工程：因疫情期间我单位封闭管理，造成项目无法进场施工，2021年待解除封闭后，尽快进行消防系统改造工作，进行项目验收，并按合同约定完成资金支付。</t>
    <phoneticPr fontId="1" type="noConversion"/>
  </si>
  <si>
    <t>2020年度按照合同约定以及资金到位情况，分批支付项目尾款资金。</t>
    <phoneticPr fontId="1" type="noConversion"/>
  </si>
  <si>
    <t>4个尾款项目</t>
    <phoneticPr fontId="1" type="noConversion"/>
  </si>
</sst>
</file>

<file path=xl/styles.xml><?xml version="1.0" encoding="utf-8"?>
<styleSheet xmlns="http://schemas.openxmlformats.org/spreadsheetml/2006/main">
  <numFmts count="1">
    <numFmt numFmtId="176" formatCode="0.00_ "/>
  </numFmts>
  <fonts count="8">
    <font>
      <sz val="11"/>
      <color theme="1"/>
      <name val="宋体"/>
      <charset val="134"/>
      <scheme val="minor"/>
    </font>
    <font>
      <sz val="9"/>
      <name val="宋体"/>
      <charset val="134"/>
      <scheme val="minor"/>
    </font>
    <font>
      <sz val="12"/>
      <color theme="1"/>
      <name val="宋体"/>
      <family val="3"/>
      <charset val="134"/>
      <scheme val="minor"/>
    </font>
    <font>
      <sz val="9"/>
      <name val="宋体"/>
      <family val="3"/>
      <charset val="134"/>
      <scheme val="minor"/>
    </font>
    <font>
      <sz val="10.5"/>
      <color theme="1"/>
      <name val="宋体"/>
      <family val="3"/>
      <charset val="134"/>
      <scheme val="minor"/>
    </font>
    <font>
      <sz val="10.5"/>
      <color rgb="FF000000"/>
      <name val="宋体"/>
      <family val="3"/>
      <charset val="134"/>
      <scheme val="minor"/>
    </font>
    <font>
      <sz val="11"/>
      <color theme="1"/>
      <name val="宋体"/>
      <family val="3"/>
      <charset val="134"/>
      <scheme val="minor"/>
    </font>
    <font>
      <sz val="11"/>
      <color theme="1"/>
      <name val="宋体"/>
      <charset val="134"/>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9" fontId="7" fillId="0" borderId="0" applyFont="0" applyFill="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4" fillId="0" borderId="1" xfId="0" applyFont="1" applyFill="1" applyBorder="1" applyAlignment="1">
      <alignment horizontal="center" vertical="center" wrapText="1"/>
    </xf>
    <xf numFmtId="10" fontId="4" fillId="0" borderId="1" xfId="1"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6" fillId="0" borderId="0" xfId="0" applyFont="1" applyFill="1" applyAlignment="1">
      <alignment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0" fillId="0" borderId="0" xfId="0" applyFill="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lignment vertical="center"/>
    </xf>
    <xf numFmtId="0" fontId="6" fillId="0" borderId="1" xfId="0" applyFont="1" applyFill="1" applyBorder="1" applyAlignment="1">
      <alignment horizontal="left" vertical="top" wrapText="1"/>
    </xf>
    <xf numFmtId="0" fontId="6" fillId="0" borderId="1" xfId="0" applyFont="1" applyFill="1" applyBorder="1" applyAlignment="1">
      <alignment horizontal="left" vertical="top"/>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0" fillId="0" borderId="0" xfId="0" applyFill="1" applyAlignment="1">
      <alignment horizontal="lef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9"/>
  <sheetViews>
    <sheetView tabSelected="1" view="pageBreakPreview" zoomScale="60" zoomScaleNormal="85" workbookViewId="0">
      <selection activeCell="B11" sqref="B11:G11"/>
    </sheetView>
  </sheetViews>
  <sheetFormatPr defaultColWidth="9" defaultRowHeight="14"/>
  <cols>
    <col min="1" max="1" width="5.90625" style="1" customWidth="1"/>
    <col min="2" max="2" width="7.08984375" style="1" customWidth="1"/>
    <col min="3" max="3" width="6.453125" style="1" customWidth="1"/>
    <col min="4" max="4" width="11.453125" style="1" customWidth="1"/>
    <col min="5" max="5" width="14.36328125" style="1" customWidth="1"/>
    <col min="6" max="6" width="1.36328125" style="1" customWidth="1"/>
    <col min="7" max="7" width="25.36328125" style="1" customWidth="1"/>
    <col min="8" max="8" width="30.1796875" style="1" customWidth="1"/>
    <col min="9" max="9" width="6.54296875" style="8" customWidth="1"/>
    <col min="10" max="10" width="7.453125" style="8" customWidth="1"/>
    <col min="11" max="11" width="9" style="1"/>
    <col min="12" max="12" width="7.08984375" style="1" customWidth="1"/>
    <col min="13" max="16384" width="9" style="1"/>
  </cols>
  <sheetData>
    <row r="1" spans="1:12" ht="22" customHeight="1">
      <c r="A1" s="22" t="s">
        <v>0</v>
      </c>
      <c r="B1" s="22"/>
      <c r="C1" s="22"/>
      <c r="D1" s="22"/>
      <c r="E1" s="22"/>
      <c r="F1" s="22"/>
      <c r="G1" s="22"/>
      <c r="H1" s="22"/>
      <c r="I1" s="22"/>
      <c r="J1" s="22"/>
      <c r="K1" s="22"/>
      <c r="L1" s="22"/>
    </row>
    <row r="2" spans="1:12" ht="33" customHeight="1">
      <c r="A2" s="23" t="s">
        <v>37</v>
      </c>
      <c r="B2" s="24"/>
      <c r="C2" s="24"/>
      <c r="D2" s="24"/>
      <c r="E2" s="24"/>
      <c r="F2" s="24"/>
      <c r="G2" s="24"/>
      <c r="H2" s="24"/>
      <c r="I2" s="24"/>
      <c r="J2" s="24"/>
      <c r="K2" s="24"/>
      <c r="L2" s="24"/>
    </row>
    <row r="3" spans="1:12" ht="23.25" customHeight="1">
      <c r="A3" s="9" t="s">
        <v>1</v>
      </c>
      <c r="B3" s="9"/>
      <c r="C3" s="9" t="s">
        <v>36</v>
      </c>
      <c r="D3" s="9"/>
      <c r="E3" s="9"/>
      <c r="F3" s="9"/>
      <c r="G3" s="9"/>
      <c r="H3" s="9"/>
      <c r="I3" s="9"/>
      <c r="J3" s="9"/>
      <c r="K3" s="9"/>
      <c r="L3" s="9"/>
    </row>
    <row r="4" spans="1:12" ht="23.25" customHeight="1">
      <c r="A4" s="9" t="s">
        <v>2</v>
      </c>
      <c r="B4" s="9"/>
      <c r="C4" s="9" t="s">
        <v>38</v>
      </c>
      <c r="D4" s="9"/>
      <c r="E4" s="9"/>
      <c r="F4" s="9"/>
      <c r="G4" s="9"/>
      <c r="H4" s="9" t="s">
        <v>3</v>
      </c>
      <c r="I4" s="9"/>
      <c r="J4" s="9" t="s">
        <v>48</v>
      </c>
      <c r="K4" s="9"/>
      <c r="L4" s="9"/>
    </row>
    <row r="5" spans="1:12" ht="23.25" customHeight="1">
      <c r="A5" s="9" t="s">
        <v>4</v>
      </c>
      <c r="B5" s="9"/>
      <c r="C5" s="9" t="s">
        <v>39</v>
      </c>
      <c r="D5" s="9"/>
      <c r="E5" s="9"/>
      <c r="F5" s="9"/>
      <c r="G5" s="9"/>
      <c r="H5" s="9" t="s">
        <v>5</v>
      </c>
      <c r="I5" s="9"/>
      <c r="J5" s="9">
        <v>62913212</v>
      </c>
      <c r="K5" s="9"/>
      <c r="L5" s="9"/>
    </row>
    <row r="6" spans="1:12" ht="30" customHeight="1">
      <c r="A6" s="9" t="s">
        <v>6</v>
      </c>
      <c r="B6" s="9"/>
      <c r="C6" s="9"/>
      <c r="D6" s="9"/>
      <c r="E6" s="2" t="s">
        <v>7</v>
      </c>
      <c r="F6" s="9" t="s">
        <v>8</v>
      </c>
      <c r="G6" s="9"/>
      <c r="H6" s="9" t="s">
        <v>9</v>
      </c>
      <c r="I6" s="9"/>
      <c r="J6" s="2" t="s">
        <v>10</v>
      </c>
      <c r="K6" s="2" t="s">
        <v>11</v>
      </c>
      <c r="L6" s="2" t="s">
        <v>12</v>
      </c>
    </row>
    <row r="7" spans="1:12" ht="23.25" customHeight="1">
      <c r="A7" s="9"/>
      <c r="B7" s="9"/>
      <c r="C7" s="19" t="s">
        <v>13</v>
      </c>
      <c r="D7" s="19"/>
      <c r="E7" s="2">
        <f>E8+E9</f>
        <v>408.73468800000001</v>
      </c>
      <c r="F7" s="20">
        <f>F8+F9</f>
        <v>391.75468799999999</v>
      </c>
      <c r="G7" s="21"/>
      <c r="H7" s="9">
        <f>H8+H9</f>
        <v>390.57651700000002</v>
      </c>
      <c r="I7" s="9"/>
      <c r="J7" s="2">
        <v>10</v>
      </c>
      <c r="K7" s="3">
        <f>H7/F7</f>
        <v>0.99699257970334754</v>
      </c>
      <c r="L7" s="4">
        <f>J7*K7</f>
        <v>9.9699257970334756</v>
      </c>
    </row>
    <row r="8" spans="1:12" ht="23.25" customHeight="1">
      <c r="A8" s="9"/>
      <c r="B8" s="9"/>
      <c r="C8" s="9" t="s">
        <v>14</v>
      </c>
      <c r="D8" s="9"/>
      <c r="E8" s="2">
        <v>408.73468800000001</v>
      </c>
      <c r="F8" s="20">
        <f>23.02+207.713928+150+11.02076</f>
        <v>391.75468799999999</v>
      </c>
      <c r="G8" s="21"/>
      <c r="H8" s="20">
        <f>207.713928+22.88+150+9.982589</f>
        <v>390.57651700000002</v>
      </c>
      <c r="I8" s="21"/>
      <c r="J8" s="2">
        <v>10</v>
      </c>
      <c r="K8" s="3">
        <f t="shared" ref="K8" si="0">H8/F8</f>
        <v>0.99699257970334754</v>
      </c>
      <c r="L8" s="4">
        <f t="shared" ref="L8" si="1">J8*K8</f>
        <v>9.9699257970334756</v>
      </c>
    </row>
    <row r="9" spans="1:12" ht="15" customHeight="1">
      <c r="A9" s="9"/>
      <c r="B9" s="9"/>
      <c r="C9" s="9" t="s">
        <v>15</v>
      </c>
      <c r="D9" s="9"/>
      <c r="E9" s="2"/>
      <c r="F9" s="20"/>
      <c r="G9" s="21"/>
      <c r="H9" s="20"/>
      <c r="I9" s="21"/>
      <c r="J9" s="2"/>
      <c r="K9" s="2"/>
      <c r="L9" s="2"/>
    </row>
    <row r="10" spans="1:12" ht="15" customHeight="1">
      <c r="A10" s="9"/>
      <c r="B10" s="9"/>
      <c r="C10" s="9" t="s">
        <v>16</v>
      </c>
      <c r="D10" s="9"/>
      <c r="E10" s="2"/>
      <c r="F10" s="9"/>
      <c r="G10" s="9"/>
      <c r="H10" s="9"/>
      <c r="I10" s="9"/>
      <c r="J10" s="2"/>
      <c r="K10" s="2"/>
      <c r="L10" s="2"/>
    </row>
    <row r="11" spans="1:12" ht="15" customHeight="1">
      <c r="A11" s="9" t="s">
        <v>17</v>
      </c>
      <c r="B11" s="9" t="s">
        <v>18</v>
      </c>
      <c r="C11" s="9"/>
      <c r="D11" s="9"/>
      <c r="E11" s="9"/>
      <c r="F11" s="9"/>
      <c r="G11" s="9"/>
      <c r="H11" s="9" t="s">
        <v>19</v>
      </c>
      <c r="I11" s="9"/>
      <c r="J11" s="9"/>
      <c r="K11" s="9"/>
      <c r="L11" s="9"/>
    </row>
    <row r="12" spans="1:12" ht="249" customHeight="1">
      <c r="A12" s="9"/>
      <c r="B12" s="16" t="s">
        <v>40</v>
      </c>
      <c r="C12" s="17"/>
      <c r="D12" s="17"/>
      <c r="E12" s="17"/>
      <c r="F12" s="17"/>
      <c r="G12" s="18"/>
      <c r="H12" s="16" t="s">
        <v>49</v>
      </c>
      <c r="I12" s="17"/>
      <c r="J12" s="17"/>
      <c r="K12" s="17"/>
      <c r="L12" s="18"/>
    </row>
    <row r="13" spans="1:12" ht="15" customHeight="1">
      <c r="A13" s="9" t="s">
        <v>20</v>
      </c>
      <c r="B13" s="9" t="s">
        <v>21</v>
      </c>
      <c r="C13" s="9" t="s">
        <v>22</v>
      </c>
      <c r="D13" s="9" t="s">
        <v>23</v>
      </c>
      <c r="E13" s="9"/>
      <c r="F13" s="9"/>
      <c r="G13" s="9" t="s">
        <v>24</v>
      </c>
      <c r="H13" s="9" t="s">
        <v>25</v>
      </c>
      <c r="I13" s="9" t="s">
        <v>10</v>
      </c>
      <c r="J13" s="9" t="s">
        <v>12</v>
      </c>
      <c r="K13" s="9" t="s">
        <v>51</v>
      </c>
      <c r="L13" s="9"/>
    </row>
    <row r="14" spans="1:12" ht="15" customHeight="1">
      <c r="A14" s="9"/>
      <c r="B14" s="9"/>
      <c r="C14" s="9"/>
      <c r="D14" s="9"/>
      <c r="E14" s="9"/>
      <c r="F14" s="9"/>
      <c r="G14" s="15"/>
      <c r="H14" s="9"/>
      <c r="I14" s="9"/>
      <c r="J14" s="9"/>
      <c r="K14" s="9"/>
      <c r="L14" s="9"/>
    </row>
    <row r="15" spans="1:12" ht="75" customHeight="1">
      <c r="A15" s="9"/>
      <c r="B15" s="9" t="s">
        <v>26</v>
      </c>
      <c r="C15" s="2" t="s">
        <v>27</v>
      </c>
      <c r="D15" s="14" t="s">
        <v>50</v>
      </c>
      <c r="E15" s="14"/>
      <c r="F15" s="14"/>
      <c r="G15" s="2" t="s">
        <v>79</v>
      </c>
      <c r="H15" s="2" t="s">
        <v>79</v>
      </c>
      <c r="I15" s="2">
        <v>15</v>
      </c>
      <c r="J15" s="2">
        <v>14</v>
      </c>
      <c r="K15" s="25" t="s">
        <v>77</v>
      </c>
      <c r="L15" s="26"/>
    </row>
    <row r="16" spans="1:12" ht="28" customHeight="1">
      <c r="A16" s="9"/>
      <c r="B16" s="9"/>
      <c r="C16" s="9" t="s">
        <v>28</v>
      </c>
      <c r="D16" s="14" t="s">
        <v>52</v>
      </c>
      <c r="E16" s="14"/>
      <c r="F16" s="14"/>
      <c r="G16" s="2" t="s">
        <v>55</v>
      </c>
      <c r="H16" s="2" t="s">
        <v>56</v>
      </c>
      <c r="I16" s="2">
        <v>4</v>
      </c>
      <c r="J16" s="2">
        <v>4</v>
      </c>
      <c r="K16" s="27"/>
      <c r="L16" s="28"/>
    </row>
    <row r="17" spans="1:12" ht="28" customHeight="1">
      <c r="A17" s="9"/>
      <c r="B17" s="9"/>
      <c r="C17" s="9"/>
      <c r="D17" s="14" t="s">
        <v>53</v>
      </c>
      <c r="E17" s="14"/>
      <c r="F17" s="14"/>
      <c r="G17" s="5" t="s">
        <v>57</v>
      </c>
      <c r="H17" s="2" t="s">
        <v>58</v>
      </c>
      <c r="I17" s="2">
        <v>4</v>
      </c>
      <c r="J17" s="2">
        <v>4</v>
      </c>
      <c r="K17" s="27"/>
      <c r="L17" s="28"/>
    </row>
    <row r="18" spans="1:12" ht="28" customHeight="1">
      <c r="A18" s="9"/>
      <c r="B18" s="9"/>
      <c r="C18" s="9"/>
      <c r="D18" s="14" t="s">
        <v>59</v>
      </c>
      <c r="E18" s="14"/>
      <c r="F18" s="14"/>
      <c r="G18" s="2" t="s">
        <v>44</v>
      </c>
      <c r="H18" s="2" t="s">
        <v>44</v>
      </c>
      <c r="I18" s="2">
        <v>4</v>
      </c>
      <c r="J18" s="2">
        <v>4</v>
      </c>
      <c r="K18" s="27"/>
      <c r="L18" s="28"/>
    </row>
    <row r="19" spans="1:12" ht="28" customHeight="1">
      <c r="A19" s="9"/>
      <c r="B19" s="9"/>
      <c r="C19" s="9"/>
      <c r="D19" s="14" t="s">
        <v>54</v>
      </c>
      <c r="E19" s="14"/>
      <c r="F19" s="14"/>
      <c r="G19" s="2" t="s">
        <v>45</v>
      </c>
      <c r="H19" s="2" t="s">
        <v>45</v>
      </c>
      <c r="I19" s="2">
        <v>3</v>
      </c>
      <c r="J19" s="2">
        <v>3</v>
      </c>
      <c r="K19" s="27"/>
      <c r="L19" s="28"/>
    </row>
    <row r="20" spans="1:12" ht="47" customHeight="1">
      <c r="A20" s="9"/>
      <c r="B20" s="9"/>
      <c r="C20" s="2" t="s">
        <v>29</v>
      </c>
      <c r="D20" s="14" t="s">
        <v>61</v>
      </c>
      <c r="E20" s="14"/>
      <c r="F20" s="14"/>
      <c r="G20" s="2" t="s">
        <v>46</v>
      </c>
      <c r="H20" s="2" t="s">
        <v>78</v>
      </c>
      <c r="I20" s="2">
        <v>10</v>
      </c>
      <c r="J20" s="2">
        <v>10</v>
      </c>
      <c r="K20" s="27"/>
      <c r="L20" s="28"/>
    </row>
    <row r="21" spans="1:12" ht="28.5" customHeight="1">
      <c r="A21" s="9"/>
      <c r="B21" s="9"/>
      <c r="C21" s="2" t="s">
        <v>30</v>
      </c>
      <c r="D21" s="14" t="s">
        <v>60</v>
      </c>
      <c r="E21" s="14"/>
      <c r="F21" s="14"/>
      <c r="G21" s="2" t="s">
        <v>41</v>
      </c>
      <c r="H21" s="2" t="s">
        <v>42</v>
      </c>
      <c r="I21" s="2">
        <v>10</v>
      </c>
      <c r="J21" s="2">
        <v>10</v>
      </c>
      <c r="K21" s="29"/>
      <c r="L21" s="30"/>
    </row>
    <row r="22" spans="1:12" ht="92.5" customHeight="1">
      <c r="A22" s="9"/>
      <c r="B22" s="9" t="s">
        <v>43</v>
      </c>
      <c r="C22" s="9" t="s">
        <v>31</v>
      </c>
      <c r="D22" s="14" t="s">
        <v>69</v>
      </c>
      <c r="E22" s="14"/>
      <c r="F22" s="14"/>
      <c r="G22" s="2" t="s">
        <v>70</v>
      </c>
      <c r="H22" s="2" t="s">
        <v>62</v>
      </c>
      <c r="I22" s="2">
        <v>10</v>
      </c>
      <c r="J22" s="2">
        <v>9</v>
      </c>
      <c r="K22" s="9"/>
      <c r="L22" s="9"/>
    </row>
    <row r="23" spans="1:12" ht="57" customHeight="1">
      <c r="A23" s="9"/>
      <c r="B23" s="9"/>
      <c r="C23" s="9"/>
      <c r="D23" s="14" t="s">
        <v>63</v>
      </c>
      <c r="E23" s="14"/>
      <c r="F23" s="14"/>
      <c r="G23" s="2" t="s">
        <v>64</v>
      </c>
      <c r="H23" s="2" t="s">
        <v>65</v>
      </c>
      <c r="I23" s="2">
        <v>10</v>
      </c>
      <c r="J23" s="2">
        <v>9</v>
      </c>
      <c r="K23" s="9"/>
      <c r="L23" s="9"/>
    </row>
    <row r="24" spans="1:12" ht="57" customHeight="1">
      <c r="A24" s="9"/>
      <c r="B24" s="9"/>
      <c r="C24" s="9"/>
      <c r="D24" s="14" t="s">
        <v>66</v>
      </c>
      <c r="E24" s="14"/>
      <c r="F24" s="14"/>
      <c r="G24" s="2" t="s">
        <v>67</v>
      </c>
      <c r="H24" s="2" t="s">
        <v>68</v>
      </c>
      <c r="I24" s="2">
        <v>5</v>
      </c>
      <c r="J24" s="2">
        <v>4</v>
      </c>
      <c r="K24" s="9"/>
      <c r="L24" s="9"/>
    </row>
    <row r="25" spans="1:12" ht="57" customHeight="1">
      <c r="A25" s="9"/>
      <c r="B25" s="9"/>
      <c r="C25" s="9"/>
      <c r="D25" s="14" t="s">
        <v>71</v>
      </c>
      <c r="E25" s="14"/>
      <c r="F25" s="14"/>
      <c r="G25" s="2" t="s">
        <v>47</v>
      </c>
      <c r="H25" s="2" t="s">
        <v>72</v>
      </c>
      <c r="I25" s="2">
        <v>5</v>
      </c>
      <c r="J25" s="2">
        <v>4</v>
      </c>
      <c r="K25" s="9"/>
      <c r="L25" s="9"/>
    </row>
    <row r="26" spans="1:12" ht="27" customHeight="1">
      <c r="A26" s="9"/>
      <c r="B26" s="9" t="s">
        <v>32</v>
      </c>
      <c r="C26" s="9" t="s">
        <v>33</v>
      </c>
      <c r="D26" s="14" t="s">
        <v>73</v>
      </c>
      <c r="E26" s="14"/>
      <c r="F26" s="14"/>
      <c r="G26" s="2" t="s">
        <v>75</v>
      </c>
      <c r="H26" s="2" t="s">
        <v>76</v>
      </c>
      <c r="I26" s="2">
        <v>5</v>
      </c>
      <c r="J26" s="2">
        <v>4</v>
      </c>
      <c r="K26" s="9"/>
      <c r="L26" s="9"/>
    </row>
    <row r="27" spans="1:12" ht="27" customHeight="1">
      <c r="A27" s="9"/>
      <c r="B27" s="9"/>
      <c r="C27" s="9"/>
      <c r="D27" s="14" t="s">
        <v>74</v>
      </c>
      <c r="E27" s="14"/>
      <c r="F27" s="14"/>
      <c r="G27" s="2" t="s">
        <v>75</v>
      </c>
      <c r="H27" s="2" t="s">
        <v>76</v>
      </c>
      <c r="I27" s="2">
        <v>5</v>
      </c>
      <c r="J27" s="2">
        <v>4</v>
      </c>
      <c r="K27" s="9"/>
      <c r="L27" s="9"/>
    </row>
    <row r="28" spans="1:12" ht="27" customHeight="1">
      <c r="A28" s="10" t="s">
        <v>34</v>
      </c>
      <c r="B28" s="10"/>
      <c r="C28" s="10"/>
      <c r="D28" s="10"/>
      <c r="E28" s="10"/>
      <c r="F28" s="10"/>
      <c r="G28" s="10"/>
      <c r="H28" s="10"/>
      <c r="I28" s="6"/>
      <c r="J28" s="7">
        <f>SUM(J15:J27)+L7</f>
        <v>92.969925797033483</v>
      </c>
      <c r="K28" s="11"/>
      <c r="L28" s="11"/>
    </row>
    <row r="29" spans="1:12" ht="122" customHeight="1">
      <c r="A29" s="12" t="s">
        <v>35</v>
      </c>
      <c r="B29" s="13"/>
      <c r="C29" s="13"/>
      <c r="D29" s="13"/>
      <c r="E29" s="13"/>
      <c r="F29" s="13"/>
      <c r="G29" s="13"/>
      <c r="H29" s="13"/>
      <c r="I29" s="13"/>
      <c r="J29" s="13"/>
      <c r="K29" s="13"/>
      <c r="L29" s="13"/>
    </row>
  </sheetData>
  <mergeCells count="71">
    <mergeCell ref="A5:B5"/>
    <mergeCell ref="C5:G5"/>
    <mergeCell ref="H5:I5"/>
    <mergeCell ref="J5:L5"/>
    <mergeCell ref="A1:L1"/>
    <mergeCell ref="A2:L2"/>
    <mergeCell ref="A3:B3"/>
    <mergeCell ref="C3:L3"/>
    <mergeCell ref="A4:B4"/>
    <mergeCell ref="C4:G4"/>
    <mergeCell ref="H4:I4"/>
    <mergeCell ref="J4:L4"/>
    <mergeCell ref="A6:B10"/>
    <mergeCell ref="C6:D6"/>
    <mergeCell ref="F6:G6"/>
    <mergeCell ref="H6:I6"/>
    <mergeCell ref="C7:D7"/>
    <mergeCell ref="F7:G7"/>
    <mergeCell ref="C10:D10"/>
    <mergeCell ref="F10:G10"/>
    <mergeCell ref="H10:I10"/>
    <mergeCell ref="H7:I7"/>
    <mergeCell ref="C8:D8"/>
    <mergeCell ref="F8:G8"/>
    <mergeCell ref="H8:I8"/>
    <mergeCell ref="C9:D9"/>
    <mergeCell ref="F9:G9"/>
    <mergeCell ref="H9:I9"/>
    <mergeCell ref="C13:C14"/>
    <mergeCell ref="D13:F14"/>
    <mergeCell ref="G13:G14"/>
    <mergeCell ref="H13:H14"/>
    <mergeCell ref="A11:A12"/>
    <mergeCell ref="B11:G11"/>
    <mergeCell ref="H11:L11"/>
    <mergeCell ref="B12:G12"/>
    <mergeCell ref="H12:L12"/>
    <mergeCell ref="I13:I14"/>
    <mergeCell ref="J13:J14"/>
    <mergeCell ref="K13:L14"/>
    <mergeCell ref="D15:F15"/>
    <mergeCell ref="K15:L21"/>
    <mergeCell ref="D21:F21"/>
    <mergeCell ref="D20:F20"/>
    <mergeCell ref="C16:C19"/>
    <mergeCell ref="D16:F16"/>
    <mergeCell ref="D17:F17"/>
    <mergeCell ref="D19:F19"/>
    <mergeCell ref="B15:B21"/>
    <mergeCell ref="D22:F22"/>
    <mergeCell ref="K22:L22"/>
    <mergeCell ref="D23:F23"/>
    <mergeCell ref="K23:L23"/>
    <mergeCell ref="D25:F25"/>
    <mergeCell ref="K25:L25"/>
    <mergeCell ref="K24:L24"/>
    <mergeCell ref="B22:B25"/>
    <mergeCell ref="C22:C25"/>
    <mergeCell ref="A28:H28"/>
    <mergeCell ref="K28:L28"/>
    <mergeCell ref="A29:L29"/>
    <mergeCell ref="B26:B27"/>
    <mergeCell ref="C26:C27"/>
    <mergeCell ref="D26:F26"/>
    <mergeCell ref="K26:L26"/>
    <mergeCell ref="D27:F27"/>
    <mergeCell ref="K27:L27"/>
    <mergeCell ref="A13:A27"/>
    <mergeCell ref="B13:B14"/>
    <mergeCell ref="D18:F18"/>
    <mergeCell ref="D24:F24"/>
  </mergeCells>
  <phoneticPr fontId="1" type="noConversion"/>
  <pageMargins left="0.7" right="0.7" top="0.75" bottom="0.75" header="0.3" footer="0.3"/>
  <pageSetup paperSize="9" scale="66" orientation="portrait"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王曦</cp:lastModifiedBy>
  <dcterms:created xsi:type="dcterms:W3CDTF">2021-03-08T07:14:05Z</dcterms:created>
  <dcterms:modified xsi:type="dcterms:W3CDTF">2021-05-17T04:14:07Z</dcterms:modified>
</cp:coreProperties>
</file>