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9170" windowHeight="7320"/>
  </bookViews>
  <sheets>
    <sheet name="项目支出绩效自评表" sheetId="1" r:id="rId1"/>
  </sheets>
  <calcPr calcId="125725"/>
</workbook>
</file>

<file path=xl/calcChain.xml><?xml version="1.0" encoding="utf-8"?>
<calcChain xmlns="http://schemas.openxmlformats.org/spreadsheetml/2006/main">
  <c r="K8" i="1"/>
  <c r="L8" s="1"/>
  <c r="K7"/>
  <c r="L7" s="1"/>
  <c r="J28" s="1"/>
</calcChain>
</file>

<file path=xl/sharedStrings.xml><?xml version="1.0" encoding="utf-8"?>
<sst xmlns="http://schemas.openxmlformats.org/spreadsheetml/2006/main" count="88" uniqueCount="79">
  <si>
    <t>附件3</t>
  </si>
  <si>
    <t>项目名称</t>
  </si>
  <si>
    <t>主管部门</t>
  </si>
  <si>
    <t>实施单位</t>
  </si>
  <si>
    <t>项目负责人</t>
  </si>
  <si>
    <t>联系电话</t>
  </si>
  <si>
    <t>项目资金
（万元）</t>
  </si>
  <si>
    <t>年初预
算数</t>
  </si>
  <si>
    <t>全年预
算数</t>
  </si>
  <si>
    <t>全年
执行数</t>
  </si>
  <si>
    <t>分值</t>
  </si>
  <si>
    <t>执行率</t>
  </si>
  <si>
    <t>得分</t>
  </si>
  <si>
    <t>年度资金总额</t>
  </si>
  <si>
    <t>其中：当年财政拨款</t>
    <phoneticPr fontId="3" type="noConversion"/>
  </si>
  <si>
    <t xml:space="preserve">     上年结转资金</t>
    <phoneticPr fontId="3" type="noConversion"/>
  </si>
  <si>
    <t xml:space="preserve">  其他资金</t>
  </si>
  <si>
    <t>年度总体目标</t>
  </si>
  <si>
    <t>预期目标</t>
  </si>
  <si>
    <t>实际完成情况</t>
  </si>
  <si>
    <t>绩
效
指
标</t>
  </si>
  <si>
    <t>一级指标</t>
  </si>
  <si>
    <t>二级指标</t>
  </si>
  <si>
    <t>三级指标</t>
  </si>
  <si>
    <t>年度
指标值</t>
  </si>
  <si>
    <t>实际
完成值</t>
  </si>
  <si>
    <t>产出指标</t>
  </si>
  <si>
    <t>数量指标</t>
  </si>
  <si>
    <t>质量指标</t>
  </si>
  <si>
    <t>时效指标</t>
  </si>
  <si>
    <t>成本指标</t>
  </si>
  <si>
    <t>可持续影响指标</t>
  </si>
  <si>
    <t>满意度
指标</t>
  </si>
  <si>
    <t>服务对象满意度标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</si>
  <si>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</si>
  <si>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</si>
  <si>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 xml:space="preserve">  项目支出绩效自评表
（    2020  年度）</t>
    <phoneticPr fontId="3" type="noConversion"/>
  </si>
  <si>
    <t>北京市社会福利事务管理中心</t>
    <phoneticPr fontId="1" type="noConversion"/>
  </si>
  <si>
    <t>北京市第五社会福利院</t>
    <phoneticPr fontId="1" type="noConversion"/>
  </si>
  <si>
    <t>五福楼顶防水加固及设备维修尾款</t>
    <phoneticPr fontId="1" type="noConversion"/>
  </si>
  <si>
    <t>张佳鹏</t>
    <phoneticPr fontId="1" type="noConversion"/>
  </si>
  <si>
    <t>项目期目标：（2019年—2020年）：北京市第五社会福利院楼顶防水维修工程2019年已实施完成，电梯维修及空气源热泵工程也已实施，2020年支付剩余款项。
年度目标：五福大楼楼顶防水已使用多年，防水层腐蚀严重，出现起皮、裂口等状况,拟拆除楼顶原有防水层并对顶层楼板有缺陷损伤的部位进行加固处理,重新进行整体铺设，从根本上解决现有漏水问题。我院现使用的生活用水是由蒸汽管道供热，该蒸汽管道已使用19年，管道老化存在安全隐患。经专家论证建议采用空气源热泵供热方式，节能环保并确保安全供热。</t>
    <phoneticPr fontId="1" type="noConversion"/>
  </si>
  <si>
    <t>此项目均已实施完成，款项支付完毕。空气源热泵维修更换项目由于2020年度财政批复资金多于中标价格，因此空气源热泵维修更换项目2020年结余18.483428万元 ，年底财政收回。</t>
    <phoneticPr fontId="1" type="noConversion"/>
  </si>
  <si>
    <t>指标1：楼顶防水、加固工程</t>
    <phoneticPr fontId="1" type="noConversion"/>
  </si>
  <si>
    <t>指标2：电梯维修</t>
    <phoneticPr fontId="1" type="noConversion"/>
  </si>
  <si>
    <t>指标3:空气源热泵更新</t>
    <phoneticPr fontId="1" type="noConversion"/>
  </si>
  <si>
    <t>2800㎡</t>
    <phoneticPr fontId="1" type="noConversion"/>
  </si>
  <si>
    <t>2800㎡</t>
    <phoneticPr fontId="1" type="noConversion"/>
  </si>
  <si>
    <t>4部</t>
    <phoneticPr fontId="1" type="noConversion"/>
  </si>
  <si>
    <t>指标2：电梯维修</t>
    <phoneticPr fontId="1" type="noConversion"/>
  </si>
  <si>
    <t>节能环保并确保供热制冷安全高效</t>
    <phoneticPr fontId="1" type="noConversion"/>
  </si>
  <si>
    <t>2019年项目实施完成，2020年度支付剩余款项</t>
    <phoneticPr fontId="1" type="noConversion"/>
  </si>
  <si>
    <t>电梯维修调试后，能够更好的保障电梯使用安全，符合国家相关规定，为老年人提供更优质的服务。</t>
    <phoneticPr fontId="1" type="noConversion"/>
  </si>
  <si>
    <t>节能环保并确保供热制冷安全高效</t>
    <phoneticPr fontId="1" type="noConversion"/>
  </si>
  <si>
    <t>指标1：五福楼顶防水加固及设备维修</t>
    <phoneticPr fontId="1" type="noConversion"/>
  </si>
  <si>
    <t>1项</t>
    <phoneticPr fontId="1" type="noConversion"/>
  </si>
  <si>
    <t>维修后的电梯需通过特种设备检测。</t>
    <phoneticPr fontId="1" type="noConversion"/>
  </si>
  <si>
    <t>76.923141万元</t>
    <phoneticPr fontId="1" type="noConversion"/>
  </si>
  <si>
    <t>指标1：2020年度项目预算总额控制</t>
    <phoneticPr fontId="1" type="noConversion"/>
  </si>
  <si>
    <t>社会效益
指标</t>
    <phoneticPr fontId="1" type="noConversion"/>
  </si>
  <si>
    <t>效益
指标</t>
    <phoneticPr fontId="1" type="noConversion"/>
  </si>
  <si>
    <t>指标1：楼顶防水、加固工程</t>
    <phoneticPr fontId="1" type="noConversion"/>
  </si>
  <si>
    <t>指标1：楼顶防水、加固工程质保期</t>
    <phoneticPr fontId="1" type="noConversion"/>
  </si>
  <si>
    <t>质保期屋面防水工程、有防水要求的卫生间、房间和外墙面的防渗漏为5年</t>
    <phoneticPr fontId="1" type="noConversion"/>
  </si>
  <si>
    <t>指标1：休养老人满意度</t>
    <phoneticPr fontId="1" type="noConversion"/>
  </si>
  <si>
    <t>满意</t>
    <phoneticPr fontId="1" type="noConversion"/>
  </si>
  <si>
    <t>基本满意</t>
    <phoneticPr fontId="1" type="noConversion"/>
  </si>
  <si>
    <t>拆除原有防水，重新铺设防水，质量达到使用要求</t>
    <phoneticPr fontId="1" type="noConversion"/>
  </si>
  <si>
    <t>符合相关防水质量要求</t>
    <phoneticPr fontId="1" type="noConversion"/>
  </si>
  <si>
    <t>通过检测</t>
    <phoneticPr fontId="1" type="noConversion"/>
  </si>
  <si>
    <t>年内支付完毕</t>
    <phoneticPr fontId="1" type="noConversion"/>
  </si>
  <si>
    <t>58.44万元</t>
    <phoneticPr fontId="1" type="noConversion"/>
  </si>
  <si>
    <t>更好的提升院内老人的设备使用安全等级</t>
    <phoneticPr fontId="1" type="noConversion"/>
  </si>
  <si>
    <t>2020年度财政批复资金多于中标价格</t>
    <phoneticPr fontId="1" type="noConversion"/>
  </si>
  <si>
    <t>保证了大楼正常运行，为老人提供更舒适的居住环境。</t>
    <phoneticPr fontId="1" type="noConversion"/>
  </si>
  <si>
    <t>保障了大楼正常运行，为老人提供更舒适的居住环境</t>
    <phoneticPr fontId="1" type="noConversion"/>
  </si>
  <si>
    <t>偏差原因分析及改进措施</t>
    <phoneticPr fontId="1" type="noConversion"/>
  </si>
  <si>
    <t>达到5年标准</t>
    <phoneticPr fontId="1" type="noConversion"/>
  </si>
  <si>
    <t>新设备有效节能</t>
    <phoneticPr fontId="1" type="noConversion"/>
  </si>
</sst>
</file>

<file path=xl/styles.xml><?xml version="1.0" encoding="utf-8"?>
<styleSheet xmlns="http://schemas.openxmlformats.org/spreadsheetml/2006/main">
  <numFmts count="1">
    <numFmt numFmtId="180" formatCode="0.00_ "/>
  </numFmts>
  <fonts count="8">
    <font>
      <sz val="11"/>
      <color theme="1"/>
      <name val="宋体"/>
      <charset val="134"/>
      <scheme val="minor"/>
    </font>
    <font>
      <sz val="9"/>
      <name val="宋体"/>
      <family val="3"/>
      <charset val="134"/>
      <scheme val="minor"/>
    </font>
    <font>
      <sz val="12"/>
      <color theme="1"/>
      <name val="宋体"/>
      <family val="3"/>
      <charset val="134"/>
      <scheme val="minor"/>
    </font>
    <font>
      <sz val="9"/>
      <name val="宋体"/>
      <family val="3"/>
      <charset val="134"/>
      <scheme val="minor"/>
    </font>
    <font>
      <sz val="10.5"/>
      <color theme="1"/>
      <name val="宋体"/>
      <family val="3"/>
      <charset val="134"/>
      <scheme val="minor"/>
    </font>
    <font>
      <sz val="10.5"/>
      <color rgb="FF000000"/>
      <name val="宋体"/>
      <family val="3"/>
      <charset val="134"/>
      <scheme val="minor"/>
    </font>
    <font>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7" fillId="0" borderId="0" applyFont="0" applyFill="0" applyBorder="0" applyAlignment="0" applyProtection="0">
      <alignment vertical="center"/>
    </xf>
  </cellStyleXfs>
  <cellXfs count="21">
    <xf numFmtId="0" fontId="0" fillId="0" borderId="0" xfId="0">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ill="1" applyAlignment="1">
      <alignment horizontal="left" vertical="center"/>
    </xf>
    <xf numFmtId="0" fontId="0" fillId="0" borderId="0" xfId="0"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4" fillId="0" borderId="1" xfId="0" applyFont="1" applyFill="1" applyBorder="1" applyAlignment="1">
      <alignment horizontal="justify" vertical="center" wrapText="1"/>
    </xf>
    <xf numFmtId="10" fontId="4" fillId="0" borderId="1" xfId="1" applyNumberFormat="1" applyFont="1" applyFill="1" applyBorder="1" applyAlignment="1">
      <alignment horizontal="center" vertical="center" wrapText="1"/>
    </xf>
    <xf numFmtId="18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lignment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0" fontId="0" fillId="0" borderId="0" xfId="0" applyFill="1" applyAlignment="1">
      <alignment horizontal="center" vertical="center"/>
    </xf>
  </cellXfs>
  <cellStyles count="2">
    <cellStyle name="百分比" xfId="1" builtinId="5"/>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9"/>
  <sheetViews>
    <sheetView tabSelected="1" view="pageBreakPreview" topLeftCell="A22" zoomScale="60" zoomScaleNormal="90" workbookViewId="0">
      <selection activeCell="H24" sqref="H24"/>
    </sheetView>
  </sheetViews>
  <sheetFormatPr defaultColWidth="9" defaultRowHeight="14"/>
  <cols>
    <col min="1" max="1" width="5.453125" style="4" customWidth="1"/>
    <col min="2" max="2" width="5.6328125" style="4" customWidth="1"/>
    <col min="3" max="3" width="9" style="4"/>
    <col min="4" max="4" width="12.1796875" style="4" customWidth="1"/>
    <col min="5" max="5" width="13.54296875" style="4" customWidth="1"/>
    <col min="6" max="6" width="0.7265625" style="4" customWidth="1"/>
    <col min="7" max="7" width="25.08984375" style="4" customWidth="1"/>
    <col min="8" max="8" width="26.1796875" style="4" customWidth="1"/>
    <col min="9" max="10" width="6" style="20" customWidth="1"/>
    <col min="11" max="11" width="8.08984375" style="4" customWidth="1"/>
    <col min="12" max="12" width="7" style="4" customWidth="1"/>
    <col min="13" max="16384" width="9" style="4"/>
  </cols>
  <sheetData>
    <row r="1" spans="1:12" ht="22" customHeight="1">
      <c r="A1" s="3" t="s">
        <v>0</v>
      </c>
      <c r="B1" s="3"/>
      <c r="C1" s="3"/>
      <c r="D1" s="3"/>
      <c r="E1" s="3"/>
      <c r="F1" s="3"/>
      <c r="G1" s="3"/>
      <c r="H1" s="3"/>
      <c r="I1" s="3"/>
      <c r="J1" s="3"/>
      <c r="K1" s="3"/>
      <c r="L1" s="3"/>
    </row>
    <row r="2" spans="1:12" ht="33" customHeight="1">
      <c r="A2" s="5" t="s">
        <v>36</v>
      </c>
      <c r="B2" s="6"/>
      <c r="C2" s="6"/>
      <c r="D2" s="6"/>
      <c r="E2" s="6"/>
      <c r="F2" s="6"/>
      <c r="G2" s="6"/>
      <c r="H2" s="6"/>
      <c r="I2" s="6"/>
      <c r="J2" s="6"/>
      <c r="K2" s="6"/>
      <c r="L2" s="6"/>
    </row>
    <row r="3" spans="1:12" ht="23.25" customHeight="1">
      <c r="A3" s="2" t="s">
        <v>1</v>
      </c>
      <c r="B3" s="2"/>
      <c r="C3" s="2" t="s">
        <v>39</v>
      </c>
      <c r="D3" s="2"/>
      <c r="E3" s="2"/>
      <c r="F3" s="2"/>
      <c r="G3" s="2"/>
      <c r="H3" s="2"/>
      <c r="I3" s="2"/>
      <c r="J3" s="2"/>
      <c r="K3" s="2"/>
      <c r="L3" s="2"/>
    </row>
    <row r="4" spans="1:12" ht="23.25" customHeight="1">
      <c r="A4" s="2" t="s">
        <v>2</v>
      </c>
      <c r="B4" s="2"/>
      <c r="C4" s="2" t="s">
        <v>37</v>
      </c>
      <c r="D4" s="2"/>
      <c r="E4" s="2"/>
      <c r="F4" s="2"/>
      <c r="G4" s="2"/>
      <c r="H4" s="2" t="s">
        <v>3</v>
      </c>
      <c r="I4" s="2"/>
      <c r="J4" s="2" t="s">
        <v>38</v>
      </c>
      <c r="K4" s="2"/>
      <c r="L4" s="2"/>
    </row>
    <row r="5" spans="1:12" ht="23.25" customHeight="1">
      <c r="A5" s="2" t="s">
        <v>4</v>
      </c>
      <c r="B5" s="2"/>
      <c r="C5" s="2" t="s">
        <v>40</v>
      </c>
      <c r="D5" s="2"/>
      <c r="E5" s="2"/>
      <c r="F5" s="2"/>
      <c r="G5" s="2"/>
      <c r="H5" s="2" t="s">
        <v>5</v>
      </c>
      <c r="I5" s="2"/>
      <c r="J5" s="2">
        <v>62354069</v>
      </c>
      <c r="K5" s="2"/>
      <c r="L5" s="2"/>
    </row>
    <row r="6" spans="1:12" ht="33.5" customHeight="1">
      <c r="A6" s="2" t="s">
        <v>6</v>
      </c>
      <c r="B6" s="2"/>
      <c r="C6" s="2"/>
      <c r="D6" s="2"/>
      <c r="E6" s="1" t="s">
        <v>7</v>
      </c>
      <c r="F6" s="2" t="s">
        <v>8</v>
      </c>
      <c r="G6" s="2"/>
      <c r="H6" s="2" t="s">
        <v>9</v>
      </c>
      <c r="I6" s="2"/>
      <c r="J6" s="1" t="s">
        <v>10</v>
      </c>
      <c r="K6" s="1" t="s">
        <v>11</v>
      </c>
      <c r="L6" s="1" t="s">
        <v>12</v>
      </c>
    </row>
    <row r="7" spans="1:12" ht="23.25" customHeight="1">
      <c r="A7" s="2"/>
      <c r="B7" s="2"/>
      <c r="C7" s="7" t="s">
        <v>13</v>
      </c>
      <c r="D7" s="7"/>
      <c r="E7" s="1">
        <v>76.923141000000001</v>
      </c>
      <c r="F7" s="2">
        <v>76.923141000000001</v>
      </c>
      <c r="G7" s="2"/>
      <c r="H7" s="2">
        <v>58.44</v>
      </c>
      <c r="I7" s="2"/>
      <c r="J7" s="1">
        <v>10</v>
      </c>
      <c r="K7" s="8">
        <f>H7/F7</f>
        <v>0.75971936715376709</v>
      </c>
      <c r="L7" s="9">
        <f>J7*K7</f>
        <v>7.5971936715376707</v>
      </c>
    </row>
    <row r="8" spans="1:12" ht="23.25" customHeight="1">
      <c r="A8" s="2"/>
      <c r="B8" s="2"/>
      <c r="C8" s="2" t="s">
        <v>14</v>
      </c>
      <c r="D8" s="2"/>
      <c r="E8" s="1">
        <v>76.923141000000001</v>
      </c>
      <c r="F8" s="2">
        <v>76.923141000000001</v>
      </c>
      <c r="G8" s="2"/>
      <c r="H8" s="2">
        <v>58.44</v>
      </c>
      <c r="I8" s="2"/>
      <c r="J8" s="1">
        <v>10</v>
      </c>
      <c r="K8" s="8">
        <f t="shared" ref="K8" si="0">H8/F8</f>
        <v>0.75971936715376709</v>
      </c>
      <c r="L8" s="9">
        <f t="shared" ref="L8" si="1">J8*K8</f>
        <v>7.5971936715376707</v>
      </c>
    </row>
    <row r="9" spans="1:12" ht="18" customHeight="1">
      <c r="A9" s="2"/>
      <c r="B9" s="2"/>
      <c r="C9" s="2" t="s">
        <v>15</v>
      </c>
      <c r="D9" s="2"/>
      <c r="E9" s="1"/>
      <c r="F9" s="2"/>
      <c r="G9" s="2"/>
      <c r="H9" s="2"/>
      <c r="I9" s="2"/>
      <c r="J9" s="1"/>
      <c r="K9" s="1"/>
      <c r="L9" s="1"/>
    </row>
    <row r="10" spans="1:12" ht="18" customHeight="1">
      <c r="A10" s="2"/>
      <c r="B10" s="2"/>
      <c r="C10" s="2" t="s">
        <v>16</v>
      </c>
      <c r="D10" s="2"/>
      <c r="E10" s="1"/>
      <c r="F10" s="2"/>
      <c r="G10" s="2"/>
      <c r="H10" s="2"/>
      <c r="I10" s="2"/>
      <c r="J10" s="1"/>
      <c r="K10" s="1"/>
      <c r="L10" s="1"/>
    </row>
    <row r="11" spans="1:12" ht="18" customHeight="1">
      <c r="A11" s="2" t="s">
        <v>17</v>
      </c>
      <c r="B11" s="2" t="s">
        <v>18</v>
      </c>
      <c r="C11" s="2"/>
      <c r="D11" s="2"/>
      <c r="E11" s="2"/>
      <c r="F11" s="2"/>
      <c r="G11" s="2"/>
      <c r="H11" s="2" t="s">
        <v>19</v>
      </c>
      <c r="I11" s="2"/>
      <c r="J11" s="2"/>
      <c r="K11" s="2"/>
      <c r="L11" s="2"/>
    </row>
    <row r="12" spans="1:12" ht="115.5" customHeight="1">
      <c r="A12" s="2"/>
      <c r="B12" s="2" t="s">
        <v>41</v>
      </c>
      <c r="C12" s="2"/>
      <c r="D12" s="2"/>
      <c r="E12" s="2"/>
      <c r="F12" s="2"/>
      <c r="G12" s="2"/>
      <c r="H12" s="2" t="s">
        <v>42</v>
      </c>
      <c r="I12" s="2"/>
      <c r="J12" s="2"/>
      <c r="K12" s="2"/>
      <c r="L12" s="2"/>
    </row>
    <row r="13" spans="1:12" ht="15" customHeight="1">
      <c r="A13" s="2" t="s">
        <v>20</v>
      </c>
      <c r="B13" s="2" t="s">
        <v>21</v>
      </c>
      <c r="C13" s="2" t="s">
        <v>22</v>
      </c>
      <c r="D13" s="2" t="s">
        <v>23</v>
      </c>
      <c r="E13" s="2"/>
      <c r="F13" s="2"/>
      <c r="G13" s="2" t="s">
        <v>24</v>
      </c>
      <c r="H13" s="2" t="s">
        <v>25</v>
      </c>
      <c r="I13" s="2" t="s">
        <v>10</v>
      </c>
      <c r="J13" s="2" t="s">
        <v>12</v>
      </c>
      <c r="K13" s="2" t="s">
        <v>76</v>
      </c>
      <c r="L13" s="2"/>
    </row>
    <row r="14" spans="1:12" ht="15" customHeight="1">
      <c r="A14" s="2"/>
      <c r="B14" s="2"/>
      <c r="C14" s="2"/>
      <c r="D14" s="2"/>
      <c r="E14" s="2"/>
      <c r="F14" s="2"/>
      <c r="G14" s="10"/>
      <c r="H14" s="2"/>
      <c r="I14" s="2"/>
      <c r="J14" s="2"/>
      <c r="K14" s="2"/>
      <c r="L14" s="2"/>
    </row>
    <row r="15" spans="1:12" ht="23.25" customHeight="1">
      <c r="A15" s="2"/>
      <c r="B15" s="2" t="s">
        <v>26</v>
      </c>
      <c r="C15" s="2" t="s">
        <v>27</v>
      </c>
      <c r="D15" s="11" t="s">
        <v>43</v>
      </c>
      <c r="E15" s="11"/>
      <c r="F15" s="11"/>
      <c r="G15" s="1" t="s">
        <v>46</v>
      </c>
      <c r="H15" s="1" t="s">
        <v>47</v>
      </c>
      <c r="I15" s="1">
        <v>5</v>
      </c>
      <c r="J15" s="1">
        <v>5</v>
      </c>
      <c r="K15" s="2"/>
      <c r="L15" s="2"/>
    </row>
    <row r="16" spans="1:12" ht="23.25" customHeight="1">
      <c r="A16" s="2"/>
      <c r="B16" s="2"/>
      <c r="C16" s="2"/>
      <c r="D16" s="11" t="s">
        <v>44</v>
      </c>
      <c r="E16" s="11"/>
      <c r="F16" s="11"/>
      <c r="G16" s="1" t="s">
        <v>48</v>
      </c>
      <c r="H16" s="1" t="s">
        <v>48</v>
      </c>
      <c r="I16" s="1">
        <v>5</v>
      </c>
      <c r="J16" s="1">
        <v>5</v>
      </c>
      <c r="K16" s="2"/>
      <c r="L16" s="2"/>
    </row>
    <row r="17" spans="1:12" ht="23.25" customHeight="1">
      <c r="A17" s="2"/>
      <c r="B17" s="2"/>
      <c r="C17" s="2"/>
      <c r="D17" s="11" t="s">
        <v>45</v>
      </c>
      <c r="E17" s="11"/>
      <c r="F17" s="11"/>
      <c r="G17" s="1" t="s">
        <v>55</v>
      </c>
      <c r="H17" s="1" t="s">
        <v>55</v>
      </c>
      <c r="I17" s="1">
        <v>5</v>
      </c>
      <c r="J17" s="1">
        <v>5</v>
      </c>
      <c r="K17" s="2"/>
      <c r="L17" s="2"/>
    </row>
    <row r="18" spans="1:12" ht="32.5" customHeight="1">
      <c r="A18" s="2"/>
      <c r="B18" s="2"/>
      <c r="C18" s="2" t="s">
        <v>28</v>
      </c>
      <c r="D18" s="12" t="s">
        <v>61</v>
      </c>
      <c r="E18" s="13"/>
      <c r="F18" s="14"/>
      <c r="G18" s="1" t="s">
        <v>67</v>
      </c>
      <c r="H18" s="1" t="s">
        <v>68</v>
      </c>
      <c r="I18" s="1">
        <v>5</v>
      </c>
      <c r="J18" s="1">
        <v>5</v>
      </c>
      <c r="K18" s="2"/>
      <c r="L18" s="2"/>
    </row>
    <row r="19" spans="1:12" ht="32.5" customHeight="1">
      <c r="A19" s="2"/>
      <c r="B19" s="2"/>
      <c r="C19" s="2"/>
      <c r="D19" s="12" t="s">
        <v>49</v>
      </c>
      <c r="E19" s="13"/>
      <c r="F19" s="14"/>
      <c r="G19" s="1" t="s">
        <v>56</v>
      </c>
      <c r="H19" s="1" t="s">
        <v>69</v>
      </c>
      <c r="I19" s="1">
        <v>5</v>
      </c>
      <c r="J19" s="1">
        <v>5</v>
      </c>
      <c r="K19" s="2"/>
      <c r="L19" s="2"/>
    </row>
    <row r="20" spans="1:12" ht="32.5" customHeight="1">
      <c r="A20" s="2"/>
      <c r="B20" s="2"/>
      <c r="C20" s="2"/>
      <c r="D20" s="11" t="s">
        <v>45</v>
      </c>
      <c r="E20" s="11"/>
      <c r="F20" s="11"/>
      <c r="G20" s="1" t="s">
        <v>50</v>
      </c>
      <c r="H20" s="1" t="s">
        <v>50</v>
      </c>
      <c r="I20" s="1">
        <v>5</v>
      </c>
      <c r="J20" s="1">
        <v>5</v>
      </c>
      <c r="K20" s="2"/>
      <c r="L20" s="2"/>
    </row>
    <row r="21" spans="1:12" ht="44" customHeight="1">
      <c r="A21" s="2"/>
      <c r="B21" s="2"/>
      <c r="C21" s="1" t="s">
        <v>29</v>
      </c>
      <c r="D21" s="11" t="s">
        <v>54</v>
      </c>
      <c r="E21" s="11"/>
      <c r="F21" s="11"/>
      <c r="G21" s="1" t="s">
        <v>51</v>
      </c>
      <c r="H21" s="1" t="s">
        <v>70</v>
      </c>
      <c r="I21" s="1">
        <v>10</v>
      </c>
      <c r="J21" s="1">
        <v>10</v>
      </c>
      <c r="K21" s="2"/>
      <c r="L21" s="2"/>
    </row>
    <row r="22" spans="1:12" ht="45.5" customHeight="1">
      <c r="A22" s="2"/>
      <c r="B22" s="2"/>
      <c r="C22" s="1" t="s">
        <v>30</v>
      </c>
      <c r="D22" s="11" t="s">
        <v>58</v>
      </c>
      <c r="E22" s="11"/>
      <c r="F22" s="11"/>
      <c r="G22" s="1" t="s">
        <v>57</v>
      </c>
      <c r="H22" s="1" t="s">
        <v>71</v>
      </c>
      <c r="I22" s="1">
        <v>10</v>
      </c>
      <c r="J22" s="1">
        <v>8</v>
      </c>
      <c r="K22" s="2" t="s">
        <v>73</v>
      </c>
      <c r="L22" s="2"/>
    </row>
    <row r="23" spans="1:12" ht="31.5" customHeight="1">
      <c r="A23" s="2"/>
      <c r="B23" s="2" t="s">
        <v>60</v>
      </c>
      <c r="C23" s="2" t="s">
        <v>59</v>
      </c>
      <c r="D23" s="11" t="s">
        <v>43</v>
      </c>
      <c r="E23" s="11"/>
      <c r="F23" s="11"/>
      <c r="G23" s="1" t="s">
        <v>74</v>
      </c>
      <c r="H23" s="1" t="s">
        <v>75</v>
      </c>
      <c r="I23" s="1">
        <v>10</v>
      </c>
      <c r="J23" s="1">
        <v>8</v>
      </c>
      <c r="K23" s="2"/>
      <c r="L23" s="2"/>
    </row>
    <row r="24" spans="1:12" ht="63.5" customHeight="1">
      <c r="A24" s="2"/>
      <c r="B24" s="2"/>
      <c r="C24" s="2"/>
      <c r="D24" s="11" t="s">
        <v>44</v>
      </c>
      <c r="E24" s="11"/>
      <c r="F24" s="11"/>
      <c r="G24" s="1" t="s">
        <v>52</v>
      </c>
      <c r="H24" s="1" t="s">
        <v>72</v>
      </c>
      <c r="I24" s="1">
        <v>10</v>
      </c>
      <c r="J24" s="1">
        <v>8</v>
      </c>
      <c r="K24" s="2"/>
      <c r="L24" s="2"/>
    </row>
    <row r="25" spans="1:12" ht="38.5" customHeight="1">
      <c r="A25" s="2"/>
      <c r="B25" s="2"/>
      <c r="C25" s="2"/>
      <c r="D25" s="11" t="s">
        <v>45</v>
      </c>
      <c r="E25" s="11"/>
      <c r="F25" s="11"/>
      <c r="G25" s="1" t="s">
        <v>53</v>
      </c>
      <c r="H25" s="1" t="s">
        <v>78</v>
      </c>
      <c r="I25" s="1">
        <v>10</v>
      </c>
      <c r="J25" s="1">
        <v>9</v>
      </c>
      <c r="K25" s="2"/>
      <c r="L25" s="2"/>
    </row>
    <row r="26" spans="1:12" ht="49.5" customHeight="1">
      <c r="A26" s="2"/>
      <c r="B26" s="2"/>
      <c r="C26" s="1" t="s">
        <v>31</v>
      </c>
      <c r="D26" s="11" t="s">
        <v>62</v>
      </c>
      <c r="E26" s="11"/>
      <c r="F26" s="11"/>
      <c r="G26" s="1" t="s">
        <v>63</v>
      </c>
      <c r="H26" s="1" t="s">
        <v>77</v>
      </c>
      <c r="I26" s="1">
        <v>5</v>
      </c>
      <c r="J26" s="1">
        <v>4</v>
      </c>
      <c r="K26" s="2"/>
      <c r="L26" s="2"/>
    </row>
    <row r="27" spans="1:12" ht="38.5" customHeight="1">
      <c r="A27" s="2"/>
      <c r="B27" s="1" t="s">
        <v>32</v>
      </c>
      <c r="C27" s="1" t="s">
        <v>33</v>
      </c>
      <c r="D27" s="11" t="s">
        <v>64</v>
      </c>
      <c r="E27" s="11"/>
      <c r="F27" s="11"/>
      <c r="G27" s="1" t="s">
        <v>65</v>
      </c>
      <c r="H27" s="1" t="s">
        <v>66</v>
      </c>
      <c r="I27" s="1">
        <v>5</v>
      </c>
      <c r="J27" s="1">
        <v>4</v>
      </c>
      <c r="K27" s="2"/>
      <c r="L27" s="2"/>
    </row>
    <row r="28" spans="1:12" ht="29" customHeight="1">
      <c r="A28" s="15" t="s">
        <v>34</v>
      </c>
      <c r="B28" s="15"/>
      <c r="C28" s="15"/>
      <c r="D28" s="15"/>
      <c r="E28" s="15"/>
      <c r="F28" s="15"/>
      <c r="G28" s="15"/>
      <c r="H28" s="15"/>
      <c r="I28" s="16"/>
      <c r="J28" s="16">
        <f>SUM(J15:J27)+L7</f>
        <v>88.597193671537667</v>
      </c>
      <c r="K28" s="17"/>
      <c r="L28" s="17"/>
    </row>
    <row r="29" spans="1:12" ht="120" customHeight="1">
      <c r="A29" s="18" t="s">
        <v>35</v>
      </c>
      <c r="B29" s="19"/>
      <c r="C29" s="19"/>
      <c r="D29" s="19"/>
      <c r="E29" s="19"/>
      <c r="F29" s="19"/>
      <c r="G29" s="19"/>
      <c r="H29" s="19"/>
      <c r="I29" s="19"/>
      <c r="J29" s="19"/>
      <c r="K29" s="19"/>
      <c r="L29" s="19"/>
    </row>
  </sheetData>
  <mergeCells count="76">
    <mergeCell ref="A1:L1"/>
    <mergeCell ref="A2:L2"/>
    <mergeCell ref="A3:B3"/>
    <mergeCell ref="C3:L3"/>
    <mergeCell ref="A4:B4"/>
    <mergeCell ref="C4:G4"/>
    <mergeCell ref="H4:I4"/>
    <mergeCell ref="J4:L4"/>
    <mergeCell ref="A5:B5"/>
    <mergeCell ref="C5:G5"/>
    <mergeCell ref="H5:I5"/>
    <mergeCell ref="J5:L5"/>
    <mergeCell ref="A11:A12"/>
    <mergeCell ref="B11:G11"/>
    <mergeCell ref="H11:L11"/>
    <mergeCell ref="B12:G12"/>
    <mergeCell ref="H12:L12"/>
    <mergeCell ref="H7:I7"/>
    <mergeCell ref="C8:D8"/>
    <mergeCell ref="F8:G8"/>
    <mergeCell ref="H8:I8"/>
    <mergeCell ref="C9:D9"/>
    <mergeCell ref="F9:G9"/>
    <mergeCell ref="H9:I9"/>
    <mergeCell ref="A6:B10"/>
    <mergeCell ref="C6:D6"/>
    <mergeCell ref="F6:G6"/>
    <mergeCell ref="H6:I6"/>
    <mergeCell ref="C7:D7"/>
    <mergeCell ref="F7:G7"/>
    <mergeCell ref="C10:D10"/>
    <mergeCell ref="F10:G10"/>
    <mergeCell ref="H10:I10"/>
    <mergeCell ref="K17:L17"/>
    <mergeCell ref="C18:C20"/>
    <mergeCell ref="D18:F18"/>
    <mergeCell ref="K18:L18"/>
    <mergeCell ref="D19:F19"/>
    <mergeCell ref="K19:L19"/>
    <mergeCell ref="D20:F20"/>
    <mergeCell ref="K20:L20"/>
    <mergeCell ref="I13:I14"/>
    <mergeCell ref="J13:J14"/>
    <mergeCell ref="K13:L14"/>
    <mergeCell ref="C15:C17"/>
    <mergeCell ref="D15:F15"/>
    <mergeCell ref="K15:L15"/>
    <mergeCell ref="D16:F16"/>
    <mergeCell ref="K16:L16"/>
    <mergeCell ref="D17:F17"/>
    <mergeCell ref="C13:C14"/>
    <mergeCell ref="D13:F14"/>
    <mergeCell ref="G13:G14"/>
    <mergeCell ref="H13:H14"/>
    <mergeCell ref="K21:L21"/>
    <mergeCell ref="D22:F22"/>
    <mergeCell ref="K22:L22"/>
    <mergeCell ref="D21:F21"/>
    <mergeCell ref="B23:B26"/>
    <mergeCell ref="C23:C25"/>
    <mergeCell ref="D26:F26"/>
    <mergeCell ref="K26:L26"/>
    <mergeCell ref="A28:H28"/>
    <mergeCell ref="K28:L28"/>
    <mergeCell ref="A29:L29"/>
    <mergeCell ref="D27:F27"/>
    <mergeCell ref="K27:L27"/>
    <mergeCell ref="A13:A27"/>
    <mergeCell ref="B13:B14"/>
    <mergeCell ref="B15:B22"/>
    <mergeCell ref="D23:F23"/>
    <mergeCell ref="K23:L23"/>
    <mergeCell ref="D24:F24"/>
    <mergeCell ref="K24:L24"/>
    <mergeCell ref="D25:F25"/>
    <mergeCell ref="K25:L25"/>
  </mergeCells>
  <phoneticPr fontId="1" type="noConversion"/>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2021-03-08T07:14:05Z</dcterms:created>
  <dcterms:modified xsi:type="dcterms:W3CDTF">2021-05-12T08:49:19Z</dcterms:modified>
</cp:coreProperties>
</file>