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F7" i="1"/>
  <c r="K8"/>
  <c r="K9"/>
  <c r="L9" s="1"/>
  <c r="E7"/>
  <c r="H7"/>
  <c r="L8" l="1"/>
  <c r="K7"/>
  <c r="L7" s="1"/>
  <c r="J21" s="1"/>
</calcChain>
</file>

<file path=xl/sharedStrings.xml><?xml version="1.0" encoding="utf-8"?>
<sst xmlns="http://schemas.openxmlformats.org/spreadsheetml/2006/main" count="66" uniqueCount="62">
  <si>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</si>
  <si>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</si>
  <si>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</si>
  <si>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</si>
  <si>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</si>
  <si>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</si>
  <si>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</si>
  <si>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</si>
  <si>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</si>
  <si>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</si>
  <si>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</si>
  <si>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</si>
  <si>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</si>
  <si>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</si>
  <si>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</si>
  <si>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</si>
  <si>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</si>
  <si>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</si>
  <si>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</si>
  <si>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</si>
  <si>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</si>
  <si>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</si>
  <si>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</si>
  <si>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</si>
  <si>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</si>
  <si>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</si>
  <si>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</si>
  <si>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数量指标</t>
  </si>
  <si>
    <t>质量指标</t>
  </si>
  <si>
    <t>时效指标</t>
  </si>
  <si>
    <t>成本指标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</si>
  <si>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</si>
  <si>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</si>
  <si>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</si>
  <si>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</si>
  <si>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（2020年度）</t>
    <phoneticPr fontId="3" type="noConversion"/>
  </si>
  <si>
    <t>北京市社会福利事务管理中心</t>
    <phoneticPr fontId="1" type="noConversion"/>
  </si>
  <si>
    <t>北京市第四社会福利院</t>
    <phoneticPr fontId="1" type="noConversion"/>
  </si>
  <si>
    <t>刘艳华</t>
    <phoneticPr fontId="1" type="noConversion"/>
  </si>
  <si>
    <t>62925163</t>
  </si>
  <si>
    <t>以爱老敬老为主要宗旨，合理、科学使用三无休养员生活费，保证三无休养员的正常生活、医疗护理、康复教育等需要，确保三无休养员身心健康，提高基本生活自理能力，保障其合法权益，减轻社会负担，让其感受到家的温暖，真正做到为政府分忧。</t>
    <phoneticPr fontId="1" type="noConversion"/>
  </si>
  <si>
    <t>指标1：满足三无休养员70人在四福的衣、食、住、行及医疗等方面的需求。</t>
    <phoneticPr fontId="1" type="noConversion"/>
  </si>
  <si>
    <t>指标1：达到规定标准的生活质量和医疗质量</t>
    <phoneticPr fontId="1" type="noConversion"/>
  </si>
  <si>
    <t>指标1：三无休养员各项保障的及时性，全年发生。</t>
    <phoneticPr fontId="1" type="noConversion"/>
  </si>
  <si>
    <t>社会效益
指标</t>
    <phoneticPr fontId="1" type="noConversion"/>
  </si>
  <si>
    <t>产出指标</t>
    <phoneticPr fontId="1" type="noConversion"/>
  </si>
  <si>
    <t>70人</t>
    <phoneticPr fontId="1" type="noConversion"/>
  </si>
  <si>
    <t>62人</t>
    <phoneticPr fontId="1" type="noConversion"/>
  </si>
  <si>
    <t>“三无休养员”生活费</t>
    <phoneticPr fontId="1" type="noConversion"/>
  </si>
  <si>
    <t>基本保障</t>
    <phoneticPr fontId="1" type="noConversion"/>
  </si>
  <si>
    <t>已达基本保障</t>
    <phoneticPr fontId="1" type="noConversion"/>
  </si>
  <si>
    <t>实时发生</t>
    <phoneticPr fontId="1" type="noConversion"/>
  </si>
  <si>
    <t>实时保障</t>
    <phoneticPr fontId="1" type="noConversion"/>
  </si>
  <si>
    <t>≥95%</t>
  </si>
  <si>
    <t>效益
指标</t>
    <phoneticPr fontId="1" type="noConversion"/>
  </si>
  <si>
    <t>休养员满意度</t>
    <phoneticPr fontId="1" type="noConversion"/>
  </si>
  <si>
    <t>项目预算总额控制</t>
    <phoneticPr fontId="1" type="noConversion"/>
  </si>
  <si>
    <t>130.69万元</t>
    <phoneticPr fontId="1" type="noConversion"/>
  </si>
  <si>
    <t>年初转一福8人，年末转一福6人，年均人数为62人，根据实际人数已核减经费15.928万元</t>
    <phoneticPr fontId="1" type="noConversion"/>
  </si>
  <si>
    <t>指标1：以爱老敬老为主要宗旨，在他们吃、穿、住、医疗上给预最好照顾、得到良好的保障</t>
    <phoneticPr fontId="1" type="noConversion"/>
  </si>
  <si>
    <t>严格遵照项目资金管理规定和“三无”休养员生活费管理制度等相关制度，合理、科学使用“三无休养员”生活费，保证他们正常生活、医疗护理、康复教育等需要，确保三无休养员身心健康，提高基本生活自理能力，保障其合法权益，减轻社会负担，让其感受到家的温暖，真正做到为政府分忧。</t>
    <phoneticPr fontId="1" type="noConversion"/>
  </si>
  <si>
    <t>有效保障其合法权益，减轻社会负担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</si>
</sst>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000_);[Red]\(#,##0.00000\)"/>
  </numFmts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9" fontId="8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9" fontId="4" fillId="0" borderId="1" xfId="2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3">
    <cellStyle name="百分比" xfId="2" builtinId="5"/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topLeftCell="A13" zoomScale="85" zoomScaleNormal="85" workbookViewId="0">
      <selection activeCell="H19" sqref="H19"/>
    </sheetView>
  </sheetViews>
  <sheetFormatPr defaultColWidth="9" defaultRowHeight="14"/>
  <cols>
    <col min="1" max="3" width="9" style="2"/>
    <col min="4" max="4" width="13.1796875" style="2" customWidth="1"/>
    <col min="5" max="5" width="14.1796875" style="2" customWidth="1"/>
    <col min="6" max="6" width="5.54296875" style="2" customWidth="1"/>
    <col min="7" max="7" width="9" style="2"/>
    <col min="8" max="8" width="16.54296875" style="2" customWidth="1"/>
    <col min="9" max="10" width="6.453125" style="7" customWidth="1"/>
    <col min="11" max="11" width="7" style="2" customWidth="1"/>
    <col min="12" max="12" width="5.54296875" style="2" customWidth="1"/>
    <col min="13" max="13" width="4" style="2" customWidth="1"/>
    <col min="14" max="16384" width="9" style="2"/>
  </cols>
  <sheetData>
    <row r="1" spans="1:12" ht="22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33" customHeight="1">
      <c r="A2" s="28" t="s">
        <v>35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3.25" customHeight="1">
      <c r="A3" s="14" t="s">
        <v>1</v>
      </c>
      <c r="B3" s="14"/>
      <c r="C3" s="14" t="s">
        <v>48</v>
      </c>
      <c r="D3" s="14"/>
      <c r="E3" s="14"/>
      <c r="F3" s="14"/>
      <c r="G3" s="14"/>
      <c r="H3" s="14"/>
      <c r="I3" s="14"/>
      <c r="J3" s="14"/>
      <c r="K3" s="14"/>
      <c r="L3" s="14"/>
    </row>
    <row r="4" spans="1:12" ht="23.25" customHeight="1">
      <c r="A4" s="14" t="s">
        <v>2</v>
      </c>
      <c r="B4" s="14"/>
      <c r="C4" s="14" t="s">
        <v>36</v>
      </c>
      <c r="D4" s="14"/>
      <c r="E4" s="14"/>
      <c r="F4" s="14"/>
      <c r="G4" s="14"/>
      <c r="H4" s="14" t="s">
        <v>3</v>
      </c>
      <c r="I4" s="14"/>
      <c r="J4" s="14" t="s">
        <v>37</v>
      </c>
      <c r="K4" s="14"/>
      <c r="L4" s="14"/>
    </row>
    <row r="5" spans="1:12" ht="23.25" customHeight="1">
      <c r="A5" s="14" t="s">
        <v>4</v>
      </c>
      <c r="B5" s="14"/>
      <c r="C5" s="14" t="s">
        <v>38</v>
      </c>
      <c r="D5" s="14"/>
      <c r="E5" s="14"/>
      <c r="F5" s="14"/>
      <c r="G5" s="14"/>
      <c r="H5" s="14" t="s">
        <v>5</v>
      </c>
      <c r="I5" s="14"/>
      <c r="J5" s="14" t="s">
        <v>39</v>
      </c>
      <c r="K5" s="14"/>
      <c r="L5" s="14"/>
    </row>
    <row r="6" spans="1:12" ht="34" customHeight="1">
      <c r="A6" s="14" t="s">
        <v>6</v>
      </c>
      <c r="B6" s="14"/>
      <c r="C6" s="14"/>
      <c r="D6" s="14"/>
      <c r="E6" s="1" t="s">
        <v>7</v>
      </c>
      <c r="F6" s="14" t="s">
        <v>8</v>
      </c>
      <c r="G6" s="14"/>
      <c r="H6" s="14" t="s">
        <v>9</v>
      </c>
      <c r="I6" s="14"/>
      <c r="J6" s="1" t="s">
        <v>10</v>
      </c>
      <c r="K6" s="1" t="s">
        <v>11</v>
      </c>
      <c r="L6" s="1" t="s">
        <v>12</v>
      </c>
    </row>
    <row r="7" spans="1:12" ht="23.25" customHeight="1">
      <c r="A7" s="14"/>
      <c r="B7" s="14"/>
      <c r="C7" s="26" t="s">
        <v>13</v>
      </c>
      <c r="D7" s="26"/>
      <c r="E7" s="8">
        <f>E8+E9+E10</f>
        <v>146.62103299999998</v>
      </c>
      <c r="F7" s="25">
        <f>F8+F9+F10</f>
        <v>130.69303299999999</v>
      </c>
      <c r="G7" s="25"/>
      <c r="H7" s="25">
        <f>H8+H9+H10</f>
        <v>130.69303299999999</v>
      </c>
      <c r="I7" s="25"/>
      <c r="J7" s="1">
        <v>10</v>
      </c>
      <c r="K7" s="3">
        <f>H7/F7</f>
        <v>1</v>
      </c>
      <c r="L7" s="1">
        <f>J7*K7</f>
        <v>10</v>
      </c>
    </row>
    <row r="8" spans="1:12" ht="23.25" customHeight="1">
      <c r="A8" s="14"/>
      <c r="B8" s="14"/>
      <c r="C8" s="14" t="s">
        <v>14</v>
      </c>
      <c r="D8" s="14"/>
      <c r="E8" s="8">
        <v>138.6</v>
      </c>
      <c r="F8" s="25">
        <v>122.672</v>
      </c>
      <c r="G8" s="25"/>
      <c r="H8" s="25">
        <v>122.672</v>
      </c>
      <c r="I8" s="25"/>
      <c r="J8" s="1">
        <v>8</v>
      </c>
      <c r="K8" s="3">
        <f t="shared" ref="K8:K9" si="0">H8/F8</f>
        <v>1</v>
      </c>
      <c r="L8" s="1">
        <f t="shared" ref="L8:L9" si="1">J8*K8</f>
        <v>8</v>
      </c>
    </row>
    <row r="9" spans="1:12" ht="23.25" customHeight="1">
      <c r="A9" s="14"/>
      <c r="B9" s="14"/>
      <c r="C9" s="14" t="s">
        <v>15</v>
      </c>
      <c r="D9" s="14"/>
      <c r="E9" s="8">
        <v>8.0210329999999992</v>
      </c>
      <c r="F9" s="25">
        <v>8.0210329999999992</v>
      </c>
      <c r="G9" s="25"/>
      <c r="H9" s="25">
        <v>8.0210329999999992</v>
      </c>
      <c r="I9" s="25"/>
      <c r="J9" s="1">
        <v>2</v>
      </c>
      <c r="K9" s="3">
        <f t="shared" si="0"/>
        <v>1</v>
      </c>
      <c r="L9" s="1">
        <f t="shared" si="1"/>
        <v>2</v>
      </c>
    </row>
    <row r="10" spans="1:12" ht="23.25" customHeight="1">
      <c r="A10" s="14"/>
      <c r="B10" s="14"/>
      <c r="C10" s="14" t="s">
        <v>16</v>
      </c>
      <c r="D10" s="14"/>
      <c r="E10" s="1"/>
      <c r="F10" s="14"/>
      <c r="G10" s="14"/>
      <c r="H10" s="14"/>
      <c r="I10" s="14"/>
      <c r="J10" s="1"/>
      <c r="K10" s="1"/>
      <c r="L10" s="1"/>
    </row>
    <row r="11" spans="1:12" ht="30.75" customHeight="1">
      <c r="A11" s="14" t="s">
        <v>17</v>
      </c>
      <c r="B11" s="14" t="s">
        <v>18</v>
      </c>
      <c r="C11" s="14"/>
      <c r="D11" s="14"/>
      <c r="E11" s="14"/>
      <c r="F11" s="14"/>
      <c r="G11" s="14"/>
      <c r="H11" s="14" t="s">
        <v>19</v>
      </c>
      <c r="I11" s="14"/>
      <c r="J11" s="14"/>
      <c r="K11" s="14"/>
      <c r="L11" s="14"/>
    </row>
    <row r="12" spans="1:12" ht="99.75" customHeight="1">
      <c r="A12" s="14"/>
      <c r="B12" s="14" t="s">
        <v>40</v>
      </c>
      <c r="C12" s="14"/>
      <c r="D12" s="14"/>
      <c r="E12" s="14"/>
      <c r="F12" s="14"/>
      <c r="G12" s="14"/>
      <c r="H12" s="14" t="s">
        <v>60</v>
      </c>
      <c r="I12" s="14"/>
      <c r="J12" s="14"/>
      <c r="K12" s="14"/>
      <c r="L12" s="14"/>
    </row>
    <row r="13" spans="1:12" ht="15" customHeight="1">
      <c r="A13" s="14" t="s">
        <v>20</v>
      </c>
      <c r="B13" s="14" t="s">
        <v>21</v>
      </c>
      <c r="C13" s="14" t="s">
        <v>22</v>
      </c>
      <c r="D13" s="14" t="s">
        <v>23</v>
      </c>
      <c r="E13" s="14"/>
      <c r="F13" s="14"/>
      <c r="G13" s="14" t="s">
        <v>24</v>
      </c>
      <c r="H13" s="14" t="s">
        <v>25</v>
      </c>
      <c r="I13" s="14" t="s">
        <v>10</v>
      </c>
      <c r="J13" s="14" t="s">
        <v>12</v>
      </c>
      <c r="K13" s="14" t="s">
        <v>26</v>
      </c>
      <c r="L13" s="14"/>
    </row>
    <row r="14" spans="1:12" ht="15" customHeight="1">
      <c r="A14" s="14"/>
      <c r="B14" s="14"/>
      <c r="C14" s="14"/>
      <c r="D14" s="14"/>
      <c r="E14" s="14"/>
      <c r="F14" s="14"/>
      <c r="G14" s="18"/>
      <c r="H14" s="14"/>
      <c r="I14" s="14"/>
      <c r="J14" s="14"/>
      <c r="K14" s="14"/>
      <c r="L14" s="14"/>
    </row>
    <row r="15" spans="1:12" ht="48.5" customHeight="1">
      <c r="A15" s="14"/>
      <c r="B15" s="14" t="s">
        <v>45</v>
      </c>
      <c r="C15" s="4" t="s">
        <v>27</v>
      </c>
      <c r="D15" s="13" t="s">
        <v>41</v>
      </c>
      <c r="E15" s="13"/>
      <c r="F15" s="13"/>
      <c r="G15" s="1" t="s">
        <v>46</v>
      </c>
      <c r="H15" s="1" t="s">
        <v>47</v>
      </c>
      <c r="I15" s="1">
        <v>10</v>
      </c>
      <c r="J15" s="1">
        <v>10</v>
      </c>
      <c r="K15" s="19" t="s">
        <v>58</v>
      </c>
      <c r="L15" s="20"/>
    </row>
    <row r="16" spans="1:12" ht="58.5" customHeight="1">
      <c r="A16" s="14"/>
      <c r="B16" s="14"/>
      <c r="C16" s="4" t="s">
        <v>28</v>
      </c>
      <c r="D16" s="13" t="s">
        <v>42</v>
      </c>
      <c r="E16" s="13"/>
      <c r="F16" s="13"/>
      <c r="G16" s="1" t="s">
        <v>49</v>
      </c>
      <c r="H16" s="1" t="s">
        <v>50</v>
      </c>
      <c r="I16" s="1">
        <v>20</v>
      </c>
      <c r="J16" s="1">
        <v>20</v>
      </c>
      <c r="K16" s="21"/>
      <c r="L16" s="22"/>
    </row>
    <row r="17" spans="1:12" ht="41" customHeight="1">
      <c r="A17" s="14"/>
      <c r="B17" s="14"/>
      <c r="C17" s="4" t="s">
        <v>29</v>
      </c>
      <c r="D17" s="13" t="s">
        <v>43</v>
      </c>
      <c r="E17" s="13"/>
      <c r="F17" s="13"/>
      <c r="G17" s="1" t="s">
        <v>51</v>
      </c>
      <c r="H17" s="1" t="s">
        <v>52</v>
      </c>
      <c r="I17" s="1">
        <v>10</v>
      </c>
      <c r="J17" s="1">
        <v>10</v>
      </c>
      <c r="K17" s="21"/>
      <c r="L17" s="22"/>
    </row>
    <row r="18" spans="1:12" ht="40" customHeight="1">
      <c r="A18" s="14"/>
      <c r="B18" s="14"/>
      <c r="C18" s="4" t="s">
        <v>30</v>
      </c>
      <c r="D18" s="13" t="s">
        <v>56</v>
      </c>
      <c r="E18" s="13"/>
      <c r="F18" s="13"/>
      <c r="G18" s="1" t="s">
        <v>57</v>
      </c>
      <c r="H18" s="1" t="s">
        <v>57</v>
      </c>
      <c r="I18" s="1">
        <v>10</v>
      </c>
      <c r="J18" s="1">
        <v>10</v>
      </c>
      <c r="K18" s="23"/>
      <c r="L18" s="24"/>
    </row>
    <row r="19" spans="1:12" ht="60" customHeight="1">
      <c r="A19" s="14"/>
      <c r="B19" s="4" t="s">
        <v>54</v>
      </c>
      <c r="C19" s="4" t="s">
        <v>44</v>
      </c>
      <c r="D19" s="15" t="s">
        <v>59</v>
      </c>
      <c r="E19" s="16"/>
      <c r="F19" s="17"/>
      <c r="G19" s="1" t="s">
        <v>49</v>
      </c>
      <c r="H19" s="1" t="s">
        <v>61</v>
      </c>
      <c r="I19" s="1">
        <v>30</v>
      </c>
      <c r="J19" s="1">
        <v>28</v>
      </c>
      <c r="K19" s="14"/>
      <c r="L19" s="14"/>
    </row>
    <row r="20" spans="1:12" ht="46.5" customHeight="1">
      <c r="A20" s="14"/>
      <c r="B20" s="1" t="s">
        <v>31</v>
      </c>
      <c r="C20" s="1" t="s">
        <v>32</v>
      </c>
      <c r="D20" s="13" t="s">
        <v>55</v>
      </c>
      <c r="E20" s="13"/>
      <c r="F20" s="13"/>
      <c r="G20" s="5" t="s">
        <v>53</v>
      </c>
      <c r="H20" s="5">
        <v>0.99</v>
      </c>
      <c r="I20" s="1">
        <v>10</v>
      </c>
      <c r="J20" s="1">
        <v>10</v>
      </c>
      <c r="K20" s="14"/>
      <c r="L20" s="14"/>
    </row>
    <row r="21" spans="1:12" ht="36" customHeight="1">
      <c r="A21" s="9" t="s">
        <v>33</v>
      </c>
      <c r="B21" s="9"/>
      <c r="C21" s="9"/>
      <c r="D21" s="9"/>
      <c r="E21" s="9"/>
      <c r="F21" s="9"/>
      <c r="G21" s="9"/>
      <c r="H21" s="9"/>
      <c r="I21" s="6"/>
      <c r="J21" s="6">
        <f>SUM(J15:J20)+L7</f>
        <v>98</v>
      </c>
      <c r="K21" s="10"/>
      <c r="L21" s="10"/>
    </row>
    <row r="22" spans="1:12" ht="132.5" customHeight="1">
      <c r="A22" s="11" t="s">
        <v>34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</sheetData>
  <mergeCells count="55">
    <mergeCell ref="A5:B5"/>
    <mergeCell ref="C5:G5"/>
    <mergeCell ref="H5:I5"/>
    <mergeCell ref="J5:L5"/>
    <mergeCell ref="D16:F16"/>
    <mergeCell ref="D15:F15"/>
    <mergeCell ref="A1:L1"/>
    <mergeCell ref="A2:L2"/>
    <mergeCell ref="A3:B3"/>
    <mergeCell ref="C3:L3"/>
    <mergeCell ref="A4:B4"/>
    <mergeCell ref="C4:G4"/>
    <mergeCell ref="H4:I4"/>
    <mergeCell ref="J4:L4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  <mergeCell ref="F8:G8"/>
    <mergeCell ref="H8:I8"/>
    <mergeCell ref="C9:D9"/>
    <mergeCell ref="F9:G9"/>
    <mergeCell ref="H9:I9"/>
    <mergeCell ref="I13:I14"/>
    <mergeCell ref="J13:J14"/>
    <mergeCell ref="K13:L14"/>
    <mergeCell ref="K15:L18"/>
    <mergeCell ref="A11:A12"/>
    <mergeCell ref="B11:G11"/>
    <mergeCell ref="H11:L11"/>
    <mergeCell ref="B12:G12"/>
    <mergeCell ref="H12:L12"/>
    <mergeCell ref="A21:H21"/>
    <mergeCell ref="K21:L21"/>
    <mergeCell ref="A22:L22"/>
    <mergeCell ref="D20:F20"/>
    <mergeCell ref="K20:L20"/>
    <mergeCell ref="A13:A20"/>
    <mergeCell ref="B13:B14"/>
    <mergeCell ref="B15:B18"/>
    <mergeCell ref="D19:F19"/>
    <mergeCell ref="K19:L19"/>
    <mergeCell ref="C13:C14"/>
    <mergeCell ref="D13:F14"/>
    <mergeCell ref="G13:G14"/>
    <mergeCell ref="H13:H14"/>
    <mergeCell ref="D18:F18"/>
    <mergeCell ref="D17:F17"/>
  </mergeCells>
  <phoneticPr fontId="1" type="noConversion"/>
  <pageMargins left="0.75" right="0.75" top="1" bottom="1" header="0.5" footer="0.5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2021-03-08T07:14:05Z</dcterms:created>
  <dcterms:modified xsi:type="dcterms:W3CDTF">2021-04-23T06:12:18Z</dcterms:modified>
</cp:coreProperties>
</file>