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71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I26" i="1"/>
  <c r="J24"/>
  <c r="J20"/>
  <c r="J19"/>
  <c r="J18"/>
  <c r="J17"/>
  <c r="J15"/>
  <c r="L10"/>
  <c r="K10"/>
  <c r="K7"/>
  <c r="L7" s="1"/>
  <c r="J26" l="1"/>
</calcChain>
</file>

<file path=xl/sharedStrings.xml><?xml version="1.0" encoding="utf-8"?>
<sst xmlns="http://schemas.openxmlformats.org/spreadsheetml/2006/main" count="69" uniqueCount="65">
  <si>
    <t>附件3</t>
  </si>
  <si>
    <t xml:space="preserve">  项目支出绩效自评表
（  2020  年度）</t>
  </si>
  <si>
    <t>项目名称</t>
  </si>
  <si>
    <t>院内部分房屋设备维修改造</t>
  </si>
  <si>
    <t>主管部门</t>
  </si>
  <si>
    <t>实施单位</t>
  </si>
  <si>
    <t>北京市第三社会福利院</t>
  </si>
  <si>
    <t>项目负责人</t>
  </si>
  <si>
    <t>李强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</si>
  <si>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</si>
  <si>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</si>
  <si>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</si>
  <si>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</si>
  <si>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</si>
  <si>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</si>
  <si>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</si>
  <si>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</si>
  <si>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</si>
  <si>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</si>
  <si>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</si>
  <si>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</si>
  <si>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</si>
  <si>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</si>
  <si>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</si>
  <si>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</si>
  <si>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</si>
  <si>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</si>
  <si>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</si>
  <si>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</si>
  <si>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</si>
  <si>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</si>
  <si>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</si>
  <si>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进行污水处理池工程（项）</t>
  </si>
  <si>
    <t>进行东侧停车场地面平整工程（项）</t>
  </si>
  <si>
    <t>质量指标</t>
  </si>
  <si>
    <t>污水处理池工程验收合格率</t>
  </si>
  <si>
    <t>东侧停车场地面平整工程验收合格率</t>
  </si>
  <si>
    <t>时效指标</t>
  </si>
  <si>
    <t>污水处理池工程完成时间（月）</t>
  </si>
  <si>
    <t>东侧停车场地面平整工程根据结算评审金额，完成尾款支付时间（月）</t>
  </si>
  <si>
    <t>成本指标</t>
  </si>
  <si>
    <t>污水处理池工程项目预算控制金额（万元）</t>
  </si>
  <si>
    <t>社会效益
指标</t>
  </si>
  <si>
    <t>可持续影响指标</t>
  </si>
  <si>
    <t>东侧停车场地面平整工程质保期（年）</t>
  </si>
  <si>
    <t>满意度
指标</t>
  </si>
  <si>
    <t>服务对象满意度标</t>
  </si>
  <si>
    <t>使用者满意率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</si>
  <si>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</si>
  <si>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</si>
  <si>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北京市社会福利事务管理中心</t>
    <phoneticPr fontId="5" type="noConversion"/>
  </si>
  <si>
    <t>偏差原因分析及改进措施</t>
    <phoneticPr fontId="5" type="noConversion"/>
  </si>
  <si>
    <t>1、2020年污水处理池工程，因中标单位放弃中标资格，需进行废标，未实施。目前正在积极联系代建单位及招标代理公司推进废标程序。
2、东侧停车场地面平整工程，已完成竣工验收，投入使用，2020年根据合同约定支付工程款、设计费、监理费共计19.795098万元。剩余资金已于2021年2月根据结算评审金额支付。</t>
    <phoneticPr fontId="5" type="noConversion"/>
  </si>
  <si>
    <t>710平米</t>
    <phoneticPr fontId="5" type="noConversion"/>
  </si>
  <si>
    <t>满意</t>
    <phoneticPr fontId="5" type="noConversion"/>
  </si>
  <si>
    <t>东侧停车场地面平整工程项目总预算控制金额（万元）</t>
    <phoneticPr fontId="5" type="noConversion"/>
  </si>
  <si>
    <t>104.089773万元</t>
    <phoneticPr fontId="5" type="noConversion"/>
  </si>
  <si>
    <t>99.406346万元</t>
    <phoneticPr fontId="5" type="noConversion"/>
  </si>
  <si>
    <t>46.158829万元</t>
    <phoneticPr fontId="5" type="noConversion"/>
  </si>
  <si>
    <t>44万元</t>
    <phoneticPr fontId="5" type="noConversion"/>
  </si>
  <si>
    <t>1、污水处理池工程，项目完成后可以有效改善我院排放水质，提升污水处理能力，保证我院排放的污水达到北京市《水污染综合排放标准》（DB11/307-2013），改善我院环境。
2、东侧停车场地面平整工程，支付第二次工程款、设计费、监理费、根据结算评审金额支付工程尾款。项目完成后可以保证地面平整度，保证车辆、行人安全。</t>
    <phoneticPr fontId="5" type="noConversion"/>
  </si>
  <si>
    <t>提供平整、安全，供职工及探视人员停车场地</t>
    <phoneticPr fontId="5" type="noConversion"/>
  </si>
  <si>
    <t>有效保证车辆、行人安全</t>
    <phoneticPr fontId="5" type="noConversion"/>
  </si>
  <si>
    <t>有效提高院内安全等级</t>
    <phoneticPr fontId="5" type="noConversion"/>
  </si>
  <si>
    <t>偏差原因：因中标单位放弃中标资格，需进行废标，未实施。
2021年1月20日，我院我院正积极与代建单位及招标代理公司联系相关废标事宜，准备重新招标相关事项。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</si>
</sst>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9" fontId="2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60" zoomScaleNormal="100" workbookViewId="0">
      <selection activeCell="G19" sqref="G19"/>
    </sheetView>
  </sheetViews>
  <sheetFormatPr defaultColWidth="9" defaultRowHeight="14"/>
  <cols>
    <col min="1" max="1" width="7.453125" style="4" customWidth="1"/>
    <col min="2" max="2" width="6.7265625" style="4" customWidth="1"/>
    <col min="3" max="3" width="9" style="4"/>
    <col min="4" max="4" width="14.453125" style="4" customWidth="1"/>
    <col min="5" max="5" width="16" style="4" customWidth="1"/>
    <col min="6" max="6" width="3.54296875" style="4" customWidth="1"/>
    <col min="7" max="8" width="13.36328125" style="4" customWidth="1"/>
    <col min="9" max="10" width="7.81640625" style="25" customWidth="1"/>
    <col min="11" max="11" width="7.08984375" style="4" customWidth="1"/>
    <col min="12" max="12" width="5.1796875" style="4" customWidth="1"/>
    <col min="13" max="13" width="9" style="4"/>
    <col min="14" max="14" width="13.7265625" style="4"/>
    <col min="15" max="15" width="10.36328125" style="4"/>
    <col min="16" max="16" width="11.453125" style="4"/>
    <col min="17" max="16384" width="9" style="4"/>
  </cols>
  <sheetData>
    <row r="1" spans="1:12" ht="22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3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3.25" customHeight="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</row>
    <row r="4" spans="1:12" ht="23.25" customHeight="1">
      <c r="A4" s="7" t="s">
        <v>4</v>
      </c>
      <c r="B4" s="7"/>
      <c r="C4" s="7" t="s">
        <v>50</v>
      </c>
      <c r="D4" s="7"/>
      <c r="E4" s="7"/>
      <c r="F4" s="7"/>
      <c r="G4" s="7"/>
      <c r="H4" s="7" t="s">
        <v>5</v>
      </c>
      <c r="I4" s="7"/>
      <c r="J4" s="7" t="s">
        <v>6</v>
      </c>
      <c r="K4" s="7"/>
      <c r="L4" s="7"/>
    </row>
    <row r="5" spans="1:12" ht="23.25" customHeight="1">
      <c r="A5" s="7" t="s">
        <v>7</v>
      </c>
      <c r="B5" s="7"/>
      <c r="C5" s="7" t="s">
        <v>8</v>
      </c>
      <c r="D5" s="7"/>
      <c r="E5" s="7"/>
      <c r="F5" s="7"/>
      <c r="G5" s="7"/>
      <c r="H5" s="7" t="s">
        <v>9</v>
      </c>
      <c r="I5" s="7"/>
      <c r="J5" s="7">
        <v>80722789</v>
      </c>
      <c r="K5" s="7"/>
      <c r="L5" s="7"/>
    </row>
    <row r="6" spans="1:12" ht="31" customHeight="1">
      <c r="A6" s="7" t="s">
        <v>10</v>
      </c>
      <c r="B6" s="7"/>
      <c r="C6" s="7"/>
      <c r="D6" s="7"/>
      <c r="E6" s="8" t="s">
        <v>11</v>
      </c>
      <c r="F6" s="7" t="s">
        <v>12</v>
      </c>
      <c r="G6" s="7"/>
      <c r="H6" s="7" t="s">
        <v>13</v>
      </c>
      <c r="I6" s="7"/>
      <c r="J6" s="8" t="s">
        <v>14</v>
      </c>
      <c r="K6" s="8" t="s">
        <v>15</v>
      </c>
      <c r="L6" s="8" t="s">
        <v>16</v>
      </c>
    </row>
    <row r="7" spans="1:12" ht="23.25" customHeight="1">
      <c r="A7" s="7"/>
      <c r="B7" s="7"/>
      <c r="C7" s="9" t="s">
        <v>17</v>
      </c>
      <c r="D7" s="9"/>
      <c r="E7" s="8">
        <v>137.04860199999999</v>
      </c>
      <c r="F7" s="7">
        <v>19.795097999999999</v>
      </c>
      <c r="G7" s="7"/>
      <c r="H7" s="7">
        <v>19.795097999999999</v>
      </c>
      <c r="I7" s="7"/>
      <c r="J7" s="8">
        <v>10</v>
      </c>
      <c r="K7" s="18">
        <f>H7/F7</f>
        <v>1</v>
      </c>
      <c r="L7" s="8">
        <f>J7*K7</f>
        <v>10</v>
      </c>
    </row>
    <row r="8" spans="1:12" ht="20" customHeight="1">
      <c r="A8" s="7"/>
      <c r="B8" s="7"/>
      <c r="C8" s="7" t="s">
        <v>18</v>
      </c>
      <c r="D8" s="7"/>
      <c r="E8" s="8"/>
      <c r="F8" s="7"/>
      <c r="G8" s="7"/>
      <c r="H8" s="7"/>
      <c r="I8" s="7"/>
      <c r="J8" s="8"/>
      <c r="K8" s="18"/>
      <c r="L8" s="8"/>
    </row>
    <row r="9" spans="1:12" ht="20" customHeight="1">
      <c r="A9" s="7"/>
      <c r="B9" s="7"/>
      <c r="C9" s="7" t="s">
        <v>19</v>
      </c>
      <c r="D9" s="7"/>
      <c r="E9" s="8"/>
      <c r="F9" s="7"/>
      <c r="G9" s="7"/>
      <c r="H9" s="7"/>
      <c r="I9" s="7"/>
      <c r="J9" s="8"/>
      <c r="K9" s="18"/>
      <c r="L9" s="8"/>
    </row>
    <row r="10" spans="1:12" ht="23.25" customHeight="1">
      <c r="A10" s="7"/>
      <c r="B10" s="7"/>
      <c r="C10" s="7" t="s">
        <v>20</v>
      </c>
      <c r="D10" s="7"/>
      <c r="E10" s="8">
        <v>137.04860199999999</v>
      </c>
      <c r="F10" s="7">
        <v>19.795097999999999</v>
      </c>
      <c r="G10" s="7"/>
      <c r="H10" s="7">
        <v>19.795097999999999</v>
      </c>
      <c r="I10" s="7"/>
      <c r="J10" s="8">
        <v>10</v>
      </c>
      <c r="K10" s="18">
        <f t="shared" ref="K10" si="0">H10/F10</f>
        <v>1</v>
      </c>
      <c r="L10" s="8">
        <f t="shared" ref="L10" si="1">J10*K10</f>
        <v>10</v>
      </c>
    </row>
    <row r="11" spans="1:12" ht="24.5" customHeight="1">
      <c r="A11" s="7" t="s">
        <v>21</v>
      </c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</row>
    <row r="12" spans="1:12" ht="125.5" customHeight="1">
      <c r="A12" s="7"/>
      <c r="B12" s="2" t="s">
        <v>60</v>
      </c>
      <c r="C12" s="2"/>
      <c r="D12" s="2"/>
      <c r="E12" s="2"/>
      <c r="F12" s="2"/>
      <c r="G12" s="2"/>
      <c r="H12" s="2" t="s">
        <v>52</v>
      </c>
      <c r="I12" s="2"/>
      <c r="J12" s="2"/>
      <c r="K12" s="2"/>
      <c r="L12" s="2"/>
    </row>
    <row r="13" spans="1:12" ht="15" customHeight="1">
      <c r="A13" s="7" t="s">
        <v>24</v>
      </c>
      <c r="B13" s="7" t="s">
        <v>25</v>
      </c>
      <c r="C13" s="7" t="s">
        <v>26</v>
      </c>
      <c r="D13" s="7" t="s">
        <v>27</v>
      </c>
      <c r="E13" s="7"/>
      <c r="F13" s="7"/>
      <c r="G13" s="7" t="s">
        <v>28</v>
      </c>
      <c r="H13" s="7" t="s">
        <v>29</v>
      </c>
      <c r="I13" s="7" t="s">
        <v>14</v>
      </c>
      <c r="J13" s="7" t="s">
        <v>16</v>
      </c>
      <c r="K13" s="7" t="s">
        <v>51</v>
      </c>
      <c r="L13" s="7"/>
    </row>
    <row r="14" spans="1:12" ht="15" customHeight="1">
      <c r="A14" s="7"/>
      <c r="B14" s="7"/>
      <c r="C14" s="7"/>
      <c r="D14" s="7"/>
      <c r="E14" s="7"/>
      <c r="F14" s="7"/>
      <c r="G14" s="10"/>
      <c r="H14" s="7"/>
      <c r="I14" s="7"/>
      <c r="J14" s="7"/>
      <c r="K14" s="7"/>
      <c r="L14" s="7"/>
    </row>
    <row r="15" spans="1:12" ht="26.5" customHeight="1">
      <c r="A15" s="7"/>
      <c r="B15" s="7" t="s">
        <v>30</v>
      </c>
      <c r="C15" s="7" t="s">
        <v>31</v>
      </c>
      <c r="D15" s="11" t="s">
        <v>32</v>
      </c>
      <c r="E15" s="11"/>
      <c r="F15" s="11"/>
      <c r="G15" s="8">
        <v>1</v>
      </c>
      <c r="H15" s="8">
        <v>0</v>
      </c>
      <c r="I15" s="8">
        <v>10</v>
      </c>
      <c r="J15" s="8">
        <f t="shared" ref="J15:J20" si="2">H15/G15*I15</f>
        <v>0</v>
      </c>
      <c r="K15" s="19" t="s">
        <v>64</v>
      </c>
      <c r="L15" s="20"/>
    </row>
    <row r="16" spans="1:12" ht="26.5" customHeight="1">
      <c r="A16" s="7"/>
      <c r="B16" s="7"/>
      <c r="C16" s="7"/>
      <c r="D16" s="11" t="s">
        <v>33</v>
      </c>
      <c r="E16" s="11"/>
      <c r="F16" s="11"/>
      <c r="G16" s="8" t="s">
        <v>53</v>
      </c>
      <c r="H16" s="8" t="s">
        <v>53</v>
      </c>
      <c r="I16" s="8">
        <v>10</v>
      </c>
      <c r="J16" s="8">
        <v>10</v>
      </c>
      <c r="K16" s="21"/>
      <c r="L16" s="22"/>
    </row>
    <row r="17" spans="1:12" ht="26.5" customHeight="1">
      <c r="A17" s="7"/>
      <c r="B17" s="7"/>
      <c r="C17" s="7" t="s">
        <v>34</v>
      </c>
      <c r="D17" s="11" t="s">
        <v>35</v>
      </c>
      <c r="E17" s="11"/>
      <c r="F17" s="11"/>
      <c r="G17" s="12">
        <v>1</v>
      </c>
      <c r="H17" s="12">
        <v>0</v>
      </c>
      <c r="I17" s="8">
        <v>5</v>
      </c>
      <c r="J17" s="8">
        <f t="shared" si="2"/>
        <v>0</v>
      </c>
      <c r="K17" s="21"/>
      <c r="L17" s="22"/>
    </row>
    <row r="18" spans="1:12" ht="26.5" customHeight="1">
      <c r="A18" s="7"/>
      <c r="B18" s="7"/>
      <c r="C18" s="7"/>
      <c r="D18" s="11" t="s">
        <v>36</v>
      </c>
      <c r="E18" s="11"/>
      <c r="F18" s="11"/>
      <c r="G18" s="12">
        <v>1</v>
      </c>
      <c r="H18" s="12">
        <v>1</v>
      </c>
      <c r="I18" s="8">
        <v>5</v>
      </c>
      <c r="J18" s="8">
        <f t="shared" si="2"/>
        <v>5</v>
      </c>
      <c r="K18" s="21"/>
      <c r="L18" s="22"/>
    </row>
    <row r="19" spans="1:12" ht="26.5" customHeight="1">
      <c r="A19" s="7"/>
      <c r="B19" s="7"/>
      <c r="C19" s="7" t="s">
        <v>37</v>
      </c>
      <c r="D19" s="11" t="s">
        <v>38</v>
      </c>
      <c r="E19" s="11"/>
      <c r="F19" s="11"/>
      <c r="G19" s="8">
        <v>6</v>
      </c>
      <c r="H19" s="8">
        <v>0</v>
      </c>
      <c r="I19" s="8">
        <v>5</v>
      </c>
      <c r="J19" s="8">
        <f t="shared" si="2"/>
        <v>0</v>
      </c>
      <c r="K19" s="21"/>
      <c r="L19" s="22"/>
    </row>
    <row r="20" spans="1:12" ht="32.5" customHeight="1">
      <c r="A20" s="7"/>
      <c r="B20" s="7"/>
      <c r="C20" s="7"/>
      <c r="D20" s="11" t="s">
        <v>39</v>
      </c>
      <c r="E20" s="11"/>
      <c r="F20" s="11"/>
      <c r="G20" s="8">
        <v>1</v>
      </c>
      <c r="H20" s="8">
        <v>1</v>
      </c>
      <c r="I20" s="8">
        <v>5</v>
      </c>
      <c r="J20" s="8">
        <f t="shared" si="2"/>
        <v>5</v>
      </c>
      <c r="K20" s="21"/>
      <c r="L20" s="22"/>
    </row>
    <row r="21" spans="1:12" ht="32.5" customHeight="1">
      <c r="A21" s="7"/>
      <c r="B21" s="7"/>
      <c r="C21" s="7" t="s">
        <v>40</v>
      </c>
      <c r="D21" s="11" t="s">
        <v>41</v>
      </c>
      <c r="E21" s="11"/>
      <c r="F21" s="11"/>
      <c r="G21" s="8" t="s">
        <v>56</v>
      </c>
      <c r="H21" s="8" t="s">
        <v>57</v>
      </c>
      <c r="I21" s="8">
        <v>5</v>
      </c>
      <c r="J21" s="8">
        <v>5</v>
      </c>
      <c r="K21" s="21"/>
      <c r="L21" s="22"/>
    </row>
    <row r="22" spans="1:12" ht="32.5" customHeight="1">
      <c r="A22" s="7"/>
      <c r="B22" s="7"/>
      <c r="C22" s="7"/>
      <c r="D22" s="11" t="s">
        <v>55</v>
      </c>
      <c r="E22" s="11"/>
      <c r="F22" s="11"/>
      <c r="G22" s="8" t="s">
        <v>58</v>
      </c>
      <c r="H22" s="8" t="s">
        <v>59</v>
      </c>
      <c r="I22" s="8">
        <v>5</v>
      </c>
      <c r="J22" s="8">
        <v>5</v>
      </c>
      <c r="K22" s="23"/>
      <c r="L22" s="24"/>
    </row>
    <row r="23" spans="1:12" ht="44" customHeight="1">
      <c r="A23" s="7"/>
      <c r="B23" s="7"/>
      <c r="C23" s="8" t="s">
        <v>42</v>
      </c>
      <c r="D23" s="11" t="s">
        <v>61</v>
      </c>
      <c r="E23" s="11"/>
      <c r="F23" s="11"/>
      <c r="G23" s="8" t="s">
        <v>62</v>
      </c>
      <c r="H23" s="8" t="s">
        <v>63</v>
      </c>
      <c r="I23" s="8">
        <v>20</v>
      </c>
      <c r="J23" s="8">
        <v>20</v>
      </c>
      <c r="K23" s="7"/>
      <c r="L23" s="7"/>
    </row>
    <row r="24" spans="1:12" ht="32.5" customHeight="1">
      <c r="A24" s="7"/>
      <c r="B24" s="7"/>
      <c r="C24" s="8" t="s">
        <v>43</v>
      </c>
      <c r="D24" s="11" t="s">
        <v>44</v>
      </c>
      <c r="E24" s="11"/>
      <c r="F24" s="11"/>
      <c r="G24" s="1">
        <v>2</v>
      </c>
      <c r="H24" s="1">
        <v>2</v>
      </c>
      <c r="I24" s="8">
        <v>10</v>
      </c>
      <c r="J24" s="8">
        <f>G24/H24*I24</f>
        <v>10</v>
      </c>
      <c r="K24" s="7"/>
      <c r="L24" s="7"/>
    </row>
    <row r="25" spans="1:12" ht="36" customHeight="1">
      <c r="A25" s="7"/>
      <c r="B25" s="8" t="s">
        <v>45</v>
      </c>
      <c r="C25" s="8" t="s">
        <v>46</v>
      </c>
      <c r="D25" s="11" t="s">
        <v>47</v>
      </c>
      <c r="E25" s="11"/>
      <c r="F25" s="11"/>
      <c r="G25" s="12" t="s">
        <v>54</v>
      </c>
      <c r="H25" s="12" t="s">
        <v>54</v>
      </c>
      <c r="I25" s="8">
        <v>10</v>
      </c>
      <c r="J25" s="8">
        <v>10</v>
      </c>
      <c r="K25" s="7"/>
      <c r="L25" s="7"/>
    </row>
    <row r="26" spans="1:12" ht="23.25" customHeight="1">
      <c r="A26" s="13" t="s">
        <v>48</v>
      </c>
      <c r="B26" s="13"/>
      <c r="C26" s="13"/>
      <c r="D26" s="13"/>
      <c r="E26" s="13"/>
      <c r="F26" s="13"/>
      <c r="G26" s="13"/>
      <c r="H26" s="13"/>
      <c r="I26" s="14">
        <f>SUM(I15:I25)+J7</f>
        <v>100</v>
      </c>
      <c r="J26" s="14">
        <f>SUM(J15:J25)+L7</f>
        <v>80</v>
      </c>
      <c r="K26" s="15"/>
      <c r="L26" s="15"/>
    </row>
    <row r="27" spans="1:12" ht="115" customHeight="1">
      <c r="A27" s="16" t="s">
        <v>49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 count="66">
    <mergeCell ref="A27:L27"/>
    <mergeCell ref="A11:A12"/>
    <mergeCell ref="A13:A25"/>
    <mergeCell ref="B13:B14"/>
    <mergeCell ref="B15:B22"/>
    <mergeCell ref="B23:B24"/>
    <mergeCell ref="C13:C14"/>
    <mergeCell ref="C15:C16"/>
    <mergeCell ref="C17:C18"/>
    <mergeCell ref="C19:C20"/>
    <mergeCell ref="C21:C22"/>
    <mergeCell ref="G13:G14"/>
    <mergeCell ref="D25:F25"/>
    <mergeCell ref="K25:L25"/>
    <mergeCell ref="A26:H26"/>
    <mergeCell ref="K26:L26"/>
    <mergeCell ref="D24:F24"/>
    <mergeCell ref="K24:L24"/>
    <mergeCell ref="D23:F23"/>
    <mergeCell ref="K23:L23"/>
    <mergeCell ref="D22:F22"/>
    <mergeCell ref="K15:L22"/>
    <mergeCell ref="D19:F19"/>
    <mergeCell ref="D20:F20"/>
    <mergeCell ref="D21:F21"/>
    <mergeCell ref="D16:F16"/>
    <mergeCell ref="D17:F17"/>
    <mergeCell ref="D18:F18"/>
    <mergeCell ref="B11:G11"/>
    <mergeCell ref="H11:L11"/>
    <mergeCell ref="B12:G12"/>
    <mergeCell ref="H12:L12"/>
    <mergeCell ref="D15:F15"/>
    <mergeCell ref="H13:H14"/>
    <mergeCell ref="I13:I14"/>
    <mergeCell ref="J13:J14"/>
    <mergeCell ref="K13:L14"/>
    <mergeCell ref="D13:F14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5" type="noConversion"/>
  <pageMargins left="0.75" right="0.75" top="1" bottom="1" header="0.5" footer="0.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2021-05-12T07:47:00Z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