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0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<sst xmlns="http://schemas.openxmlformats.org/spreadsheetml/2006/main" count="85" uniqueCount="70">
  <si>
    <t>附件3</t>
  </si>
  <si>
    <t xml:space="preserve">  项目支出绩效自评表
（   2020 年度）</t>
  </si>
  <si>
    <t>项目名称</t>
  </si>
  <si>
    <t>购置高清屏及检验设备</t>
  </si>
  <si>
    <t>主管部门</t>
  </si>
  <si>
    <t>北京市社会福利事务管理中心</t>
  </si>
  <si>
    <t>实施单位</t>
  </si>
  <si>
    <t>北京市第三社会福利院</t>
  </si>
  <si>
    <t>项目负责人</t>
  </si>
  <si>
    <t>李强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</si>
  <si>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</si>
  <si>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</si>
  <si>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</si>
  <si>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</si>
  <si>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</si>
  <si>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</si>
  <si>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</si>
  <si>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</si>
  <si>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</si>
  <si>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</si>
  <si>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</si>
  <si>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</si>
  <si>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</si>
  <si>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</si>
  <si>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</si>
  <si>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1、购置室内高清LED显示屏1套，项目实施后能丰富休养员在院内的康复、治疗、生活，提高休养员排演节目的舞台效果，实现播放节目背景所需动态图片及视频等。
2、购置临床检验设备，包括：全自动免疫分析系统1套，尿液有形成分尿流水线1套。项目实施后可以满足临床科室需要及检验科发展需求，减少传染病漏检率，提高检验质量。避免发生院内感染，使尿液检查做到规范化自动化标准化。避免人为因素对检查结果的干扰，同时减少人员重复工作的频率，提高工作效率及检测结果的准确性。</t>
  </si>
  <si>
    <t>1、完成购置室内高清LED显示屏项目。
2、完成购置临床检验设备项目。已完成支付95%货款195.7万元。剩余5%货款待2021年9月质保期到后支付。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</si>
  <si>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</si>
  <si>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</si>
  <si>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</si>
  <si>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</si>
  <si>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</si>
  <si>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</si>
  <si>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</si>
  <si>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</si>
  <si>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</si>
  <si>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购置室内高清LED显示屏（套）</t>
  </si>
  <si>
    <t>1套</t>
  </si>
  <si>
    <t>购置全自动化学反光免疫分析系统（套）</t>
  </si>
  <si>
    <t>购置全自动尿液分析流水线（套）</t>
  </si>
  <si>
    <t>质量指标</t>
  </si>
  <si>
    <t>购置室内高清LED显示屏项目验收合格率</t>
  </si>
  <si>
    <t>购置临床检验设备项目验收合格率</t>
  </si>
  <si>
    <t>时效指标</t>
  </si>
  <si>
    <t>购置室内高清LED显示屏项目完成时间（周）</t>
  </si>
  <si>
    <t>2周</t>
  </si>
  <si>
    <t>购置临床检验设备项目完成时间（月）</t>
  </si>
  <si>
    <t>5个月</t>
  </si>
  <si>
    <t>成本指标</t>
  </si>
  <si>
    <t>购置室内高清LED显示屏项目预算控制金额（万元）</t>
  </si>
  <si>
    <t>购置临床检验设备项目预算控制金额（万元）</t>
  </si>
  <si>
    <t>剩余10.3万元待2021年9月质保期到后支付</t>
  </si>
  <si>
    <t>社会效益
指标</t>
  </si>
  <si>
    <t>休养员检验及时率、准确率</t>
  </si>
  <si>
    <t>较以前年度有所提升</t>
  </si>
  <si>
    <t>新设备投入有效提升体检的及时性及准确率，更好的服务在院休养员</t>
  </si>
  <si>
    <t>举办休养员活动、召开会议，室内高清LED显示屏使用率</t>
  </si>
  <si>
    <t>设备100%投入使用</t>
  </si>
  <si>
    <t>可持续影响指标</t>
  </si>
  <si>
    <t>购置临床检验设备项目使用年限</t>
  </si>
  <si>
    <t>5-10年</t>
  </si>
  <si>
    <t>购置室内高清LED显示屏使用年限</t>
  </si>
  <si>
    <t>满意度
指标</t>
  </si>
  <si>
    <t>服务对象满意度标</t>
  </si>
  <si>
    <t>休养人员满意度</t>
  </si>
  <si>
    <t>满意</t>
  </si>
  <si>
    <t>基本满意</t>
  </si>
  <si>
    <t>医护人员满意度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</si>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</sst>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8" fillId="1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1" fillId="9" borderId="3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1"/>
  <sheetViews>
    <sheetView tabSelected="1" view="pageBreakPreview" zoomScale="60" zoomScaleNormal="90" topLeftCell="A13" workbookViewId="0">
      <selection activeCell="D27" sqref="D27:F27"/>
    </sheetView>
  </sheetViews>
  <sheetFormatPr defaultColWidth="9" defaultRowHeight="13.5"/>
  <cols>
    <col min="1" max="1" width="7" style="1" customWidth="1"/>
    <col min="2" max="3" width="9" style="1"/>
    <col min="4" max="4" width="13.9083333333333" style="1" customWidth="1"/>
    <col min="5" max="5" width="16" style="1" customWidth="1"/>
    <col min="6" max="6" width="3.36666666666667" style="1" customWidth="1"/>
    <col min="7" max="7" width="11.45" style="1" customWidth="1"/>
    <col min="8" max="8" width="17.45" style="1" customWidth="1"/>
    <col min="9" max="10" width="7.81666666666667" style="2" customWidth="1"/>
    <col min="11" max="11" width="6.90833333333333" style="1" customWidth="1"/>
    <col min="12" max="14" width="9" style="1"/>
    <col min="15" max="15" width="9.36666666666667" style="1"/>
    <col min="16" max="16384" width="9" style="1"/>
  </cols>
  <sheetData>
    <row r="1" ht="22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33" customHeight="1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ht="23.25" customHeight="1" spans="1:12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</row>
    <row r="4" ht="23.25" customHeight="1" spans="1:12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</row>
    <row r="5" ht="23.25" customHeight="1" spans="1:12">
      <c r="A5" s="6" t="s">
        <v>8</v>
      </c>
      <c r="B5" s="6"/>
      <c r="C5" s="6" t="s">
        <v>9</v>
      </c>
      <c r="D5" s="6"/>
      <c r="E5" s="6"/>
      <c r="F5" s="6"/>
      <c r="G5" s="6"/>
      <c r="H5" s="6" t="s">
        <v>10</v>
      </c>
      <c r="I5" s="6"/>
      <c r="J5" s="6">
        <v>80722789</v>
      </c>
      <c r="K5" s="6"/>
      <c r="L5" s="6"/>
    </row>
    <row r="6" ht="27.5" customHeight="1" spans="1:12">
      <c r="A6" s="6" t="s">
        <v>11</v>
      </c>
      <c r="B6" s="6"/>
      <c r="C6" s="6"/>
      <c r="D6" s="6"/>
      <c r="E6" s="6" t="s">
        <v>12</v>
      </c>
      <c r="F6" s="6" t="s">
        <v>13</v>
      </c>
      <c r="G6" s="6"/>
      <c r="H6" s="6" t="s">
        <v>14</v>
      </c>
      <c r="I6" s="6"/>
      <c r="J6" s="6" t="s">
        <v>15</v>
      </c>
      <c r="K6" s="6" t="s">
        <v>16</v>
      </c>
      <c r="L6" s="6" t="s">
        <v>17</v>
      </c>
    </row>
    <row r="7" ht="23.25" customHeight="1" spans="1:12">
      <c r="A7" s="6"/>
      <c r="B7" s="6"/>
      <c r="C7" s="7" t="s">
        <v>18</v>
      </c>
      <c r="D7" s="7"/>
      <c r="E7" s="6">
        <v>426.906</v>
      </c>
      <c r="F7" s="6">
        <v>394.1815</v>
      </c>
      <c r="G7" s="6"/>
      <c r="H7" s="6">
        <v>394.1815</v>
      </c>
      <c r="I7" s="6"/>
      <c r="J7" s="6">
        <v>10</v>
      </c>
      <c r="K7" s="6">
        <f>H7/F7</f>
        <v>1</v>
      </c>
      <c r="L7" s="6">
        <f>J7*K7</f>
        <v>10</v>
      </c>
    </row>
    <row r="8" ht="15" customHeight="1" spans="1:12">
      <c r="A8" s="6"/>
      <c r="B8" s="6"/>
      <c r="C8" s="6" t="s">
        <v>19</v>
      </c>
      <c r="D8" s="6"/>
      <c r="E8" s="6"/>
      <c r="F8" s="6"/>
      <c r="G8" s="6"/>
      <c r="H8" s="6"/>
      <c r="I8" s="6"/>
      <c r="J8" s="6"/>
      <c r="K8" s="6"/>
      <c r="L8" s="6"/>
    </row>
    <row r="9" ht="15" customHeight="1" spans="1:12">
      <c r="A9" s="6"/>
      <c r="B9" s="6"/>
      <c r="C9" s="6" t="s">
        <v>20</v>
      </c>
      <c r="D9" s="6"/>
      <c r="E9" s="6"/>
      <c r="F9" s="6"/>
      <c r="G9" s="6"/>
      <c r="H9" s="6"/>
      <c r="I9" s="6"/>
      <c r="J9" s="6"/>
      <c r="K9" s="6"/>
      <c r="L9" s="6"/>
    </row>
    <row r="10" ht="23.25" customHeight="1" spans="1:12">
      <c r="A10" s="6"/>
      <c r="B10" s="6"/>
      <c r="C10" s="6" t="s">
        <v>21</v>
      </c>
      <c r="D10" s="6"/>
      <c r="E10" s="6">
        <v>426.906</v>
      </c>
      <c r="F10" s="6">
        <v>394.1815</v>
      </c>
      <c r="G10" s="6"/>
      <c r="H10" s="6">
        <v>394.1815</v>
      </c>
      <c r="I10" s="6"/>
      <c r="J10" s="6">
        <v>10</v>
      </c>
      <c r="K10" s="6">
        <f t="shared" ref="K10" si="0">H10/F10</f>
        <v>1</v>
      </c>
      <c r="L10" s="6">
        <f t="shared" ref="L10" si="1">J10*K10</f>
        <v>10</v>
      </c>
    </row>
    <row r="11" ht="22" customHeight="1" spans="1:12">
      <c r="A11" s="6" t="s">
        <v>22</v>
      </c>
      <c r="B11" s="6" t="s">
        <v>23</v>
      </c>
      <c r="C11" s="6"/>
      <c r="D11" s="6"/>
      <c r="E11" s="6"/>
      <c r="F11" s="6"/>
      <c r="G11" s="6"/>
      <c r="H11" s="6" t="s">
        <v>24</v>
      </c>
      <c r="I11" s="6"/>
      <c r="J11" s="6"/>
      <c r="K11" s="6"/>
      <c r="L11" s="6"/>
    </row>
    <row r="12" ht="110" customHeight="1" spans="1:12">
      <c r="A12" s="6"/>
      <c r="B12" s="8" t="s">
        <v>25</v>
      </c>
      <c r="C12" s="8"/>
      <c r="D12" s="8"/>
      <c r="E12" s="8"/>
      <c r="F12" s="8"/>
      <c r="G12" s="8"/>
      <c r="H12" s="8" t="s">
        <v>26</v>
      </c>
      <c r="I12" s="8"/>
      <c r="J12" s="8"/>
      <c r="K12" s="8"/>
      <c r="L12" s="8"/>
    </row>
    <row r="13" ht="15" customHeight="1" spans="1:12">
      <c r="A13" s="6" t="s">
        <v>27</v>
      </c>
      <c r="B13" s="6" t="s">
        <v>28</v>
      </c>
      <c r="C13" s="6" t="s">
        <v>29</v>
      </c>
      <c r="D13" s="6" t="s">
        <v>30</v>
      </c>
      <c r="E13" s="6"/>
      <c r="F13" s="6"/>
      <c r="G13" s="6" t="s">
        <v>31</v>
      </c>
      <c r="H13" s="6" t="s">
        <v>32</v>
      </c>
      <c r="I13" s="6" t="s">
        <v>15</v>
      </c>
      <c r="J13" s="6" t="s">
        <v>17</v>
      </c>
      <c r="K13" s="6" t="s">
        <v>33</v>
      </c>
      <c r="L13" s="6"/>
    </row>
    <row r="14" ht="15" customHeight="1" spans="1:12">
      <c r="A14" s="6"/>
      <c r="B14" s="6"/>
      <c r="C14" s="6"/>
      <c r="D14" s="6"/>
      <c r="E14" s="6"/>
      <c r="F14" s="6"/>
      <c r="G14" s="9"/>
      <c r="H14" s="6"/>
      <c r="I14" s="6"/>
      <c r="J14" s="6"/>
      <c r="K14" s="6"/>
      <c r="L14" s="6"/>
    </row>
    <row r="15" ht="23.25" customHeight="1" spans="1:12">
      <c r="A15" s="6"/>
      <c r="B15" s="6" t="s">
        <v>34</v>
      </c>
      <c r="C15" s="6" t="s">
        <v>35</v>
      </c>
      <c r="D15" s="10" t="s">
        <v>36</v>
      </c>
      <c r="E15" s="10"/>
      <c r="F15" s="10"/>
      <c r="G15" s="6" t="s">
        <v>37</v>
      </c>
      <c r="H15" s="6" t="s">
        <v>37</v>
      </c>
      <c r="I15" s="6">
        <v>10</v>
      </c>
      <c r="J15" s="6">
        <v>10</v>
      </c>
      <c r="K15" s="6"/>
      <c r="L15" s="6"/>
    </row>
    <row r="16" ht="23.25" customHeight="1" spans="1:12">
      <c r="A16" s="6"/>
      <c r="B16" s="6"/>
      <c r="C16" s="6"/>
      <c r="D16" s="10" t="s">
        <v>38</v>
      </c>
      <c r="E16" s="10"/>
      <c r="F16" s="10"/>
      <c r="G16" s="6" t="s">
        <v>37</v>
      </c>
      <c r="H16" s="6" t="s">
        <v>37</v>
      </c>
      <c r="I16" s="6">
        <v>5</v>
      </c>
      <c r="J16" s="6">
        <v>5</v>
      </c>
      <c r="K16" s="6"/>
      <c r="L16" s="6"/>
    </row>
    <row r="17" ht="23.25" customHeight="1" spans="1:12">
      <c r="A17" s="6"/>
      <c r="B17" s="6"/>
      <c r="C17" s="6"/>
      <c r="D17" s="10" t="s">
        <v>39</v>
      </c>
      <c r="E17" s="10"/>
      <c r="F17" s="10"/>
      <c r="G17" s="6" t="s">
        <v>37</v>
      </c>
      <c r="H17" s="6" t="s">
        <v>37</v>
      </c>
      <c r="I17" s="6">
        <v>5</v>
      </c>
      <c r="J17" s="6">
        <v>5</v>
      </c>
      <c r="K17" s="6"/>
      <c r="L17" s="6"/>
    </row>
    <row r="18" ht="23.25" customHeight="1" spans="1:12">
      <c r="A18" s="6"/>
      <c r="B18" s="6"/>
      <c r="C18" s="6" t="s">
        <v>40</v>
      </c>
      <c r="D18" s="10" t="s">
        <v>41</v>
      </c>
      <c r="E18" s="10"/>
      <c r="F18" s="10"/>
      <c r="G18" s="11">
        <v>1</v>
      </c>
      <c r="H18" s="11">
        <v>1</v>
      </c>
      <c r="I18" s="6">
        <v>5</v>
      </c>
      <c r="J18" s="6">
        <f>G18/H18*I18</f>
        <v>5</v>
      </c>
      <c r="K18" s="6"/>
      <c r="L18" s="6"/>
    </row>
    <row r="19" ht="23.25" customHeight="1" spans="1:12">
      <c r="A19" s="6"/>
      <c r="B19" s="6"/>
      <c r="C19" s="6"/>
      <c r="D19" s="10" t="s">
        <v>42</v>
      </c>
      <c r="E19" s="10"/>
      <c r="F19" s="10"/>
      <c r="G19" s="11">
        <v>1</v>
      </c>
      <c r="H19" s="11">
        <v>1</v>
      </c>
      <c r="I19" s="6">
        <v>5</v>
      </c>
      <c r="J19" s="6">
        <v>5</v>
      </c>
      <c r="K19" s="6"/>
      <c r="L19" s="6"/>
    </row>
    <row r="20" ht="23.25" customHeight="1" spans="1:12">
      <c r="A20" s="6"/>
      <c r="B20" s="6"/>
      <c r="C20" s="6" t="s">
        <v>43</v>
      </c>
      <c r="D20" s="10" t="s">
        <v>44</v>
      </c>
      <c r="E20" s="10"/>
      <c r="F20" s="10"/>
      <c r="G20" s="6" t="s">
        <v>45</v>
      </c>
      <c r="H20" s="6" t="s">
        <v>45</v>
      </c>
      <c r="I20" s="6">
        <v>5</v>
      </c>
      <c r="J20" s="6">
        <v>5</v>
      </c>
      <c r="K20" s="6"/>
      <c r="L20" s="6"/>
    </row>
    <row r="21" ht="23.25" customHeight="1" spans="1:12">
      <c r="A21" s="6"/>
      <c r="B21" s="6"/>
      <c r="C21" s="6"/>
      <c r="D21" s="10" t="s">
        <v>46</v>
      </c>
      <c r="E21" s="10"/>
      <c r="F21" s="10"/>
      <c r="G21" s="6" t="s">
        <v>47</v>
      </c>
      <c r="H21" s="6" t="s">
        <v>47</v>
      </c>
      <c r="I21" s="6">
        <v>5</v>
      </c>
      <c r="J21" s="6">
        <v>5</v>
      </c>
      <c r="K21" s="6"/>
      <c r="L21" s="6"/>
    </row>
    <row r="22" ht="23.25" customHeight="1" spans="1:12">
      <c r="A22" s="6"/>
      <c r="B22" s="6"/>
      <c r="C22" s="6" t="s">
        <v>48</v>
      </c>
      <c r="D22" s="10" t="s">
        <v>49</v>
      </c>
      <c r="E22" s="10"/>
      <c r="F22" s="10"/>
      <c r="G22" s="6">
        <v>198.906</v>
      </c>
      <c r="H22" s="6">
        <v>198.4815</v>
      </c>
      <c r="I22" s="6">
        <v>5</v>
      </c>
      <c r="J22" s="6">
        <v>5</v>
      </c>
      <c r="K22" s="6"/>
      <c r="L22" s="6"/>
    </row>
    <row r="23" ht="42" customHeight="1" spans="1:12">
      <c r="A23" s="6"/>
      <c r="B23" s="6"/>
      <c r="C23" s="6"/>
      <c r="D23" s="10" t="s">
        <v>50</v>
      </c>
      <c r="E23" s="10"/>
      <c r="F23" s="10"/>
      <c r="G23" s="6">
        <v>228</v>
      </c>
      <c r="H23" s="6">
        <v>206</v>
      </c>
      <c r="I23" s="6">
        <v>5</v>
      </c>
      <c r="J23" s="6">
        <v>5</v>
      </c>
      <c r="K23" s="6" t="s">
        <v>51</v>
      </c>
      <c r="L23" s="6"/>
    </row>
    <row r="24" ht="61.5" customHeight="1" spans="1:12">
      <c r="A24" s="6"/>
      <c r="B24" s="6"/>
      <c r="C24" s="6" t="s">
        <v>52</v>
      </c>
      <c r="D24" s="10" t="s">
        <v>53</v>
      </c>
      <c r="E24" s="10"/>
      <c r="F24" s="10"/>
      <c r="G24" s="11" t="s">
        <v>54</v>
      </c>
      <c r="H24" s="11" t="s">
        <v>55</v>
      </c>
      <c r="I24" s="6">
        <v>10</v>
      </c>
      <c r="J24" s="6">
        <v>9</v>
      </c>
      <c r="K24" s="6"/>
      <c r="L24" s="6"/>
    </row>
    <row r="25" ht="31.5" customHeight="1" spans="1:12">
      <c r="A25" s="6"/>
      <c r="B25" s="6"/>
      <c r="C25" s="6"/>
      <c r="D25" s="10" t="s">
        <v>56</v>
      </c>
      <c r="E25" s="10"/>
      <c r="F25" s="10"/>
      <c r="G25" s="11" t="s">
        <v>57</v>
      </c>
      <c r="H25" s="11" t="s">
        <v>57</v>
      </c>
      <c r="I25" s="6">
        <v>10</v>
      </c>
      <c r="J25" s="6">
        <v>9</v>
      </c>
      <c r="K25" s="6"/>
      <c r="L25" s="6"/>
    </row>
    <row r="26" ht="23" customHeight="1" spans="1:12">
      <c r="A26" s="6"/>
      <c r="B26" s="6"/>
      <c r="C26" s="6" t="s">
        <v>58</v>
      </c>
      <c r="D26" s="10" t="s">
        <v>59</v>
      </c>
      <c r="E26" s="10"/>
      <c r="F26" s="10"/>
      <c r="G26" s="6" t="s">
        <v>60</v>
      </c>
      <c r="H26" s="6" t="s">
        <v>60</v>
      </c>
      <c r="I26" s="6">
        <v>5</v>
      </c>
      <c r="J26" s="6">
        <v>5</v>
      </c>
      <c r="K26" s="6"/>
      <c r="L26" s="6"/>
    </row>
    <row r="27" ht="23" customHeight="1" spans="1:12">
      <c r="A27" s="6"/>
      <c r="B27" s="6"/>
      <c r="C27" s="6"/>
      <c r="D27" s="10" t="s">
        <v>61</v>
      </c>
      <c r="E27" s="10"/>
      <c r="F27" s="10"/>
      <c r="G27" s="6" t="s">
        <v>60</v>
      </c>
      <c r="H27" s="6" t="s">
        <v>60</v>
      </c>
      <c r="I27" s="6">
        <v>5</v>
      </c>
      <c r="J27" s="6">
        <v>5</v>
      </c>
      <c r="K27" s="6"/>
      <c r="L27" s="6"/>
    </row>
    <row r="28" ht="23.25" customHeight="1" spans="1:12">
      <c r="A28" s="6"/>
      <c r="B28" s="6" t="s">
        <v>62</v>
      </c>
      <c r="C28" s="6" t="s">
        <v>63</v>
      </c>
      <c r="D28" s="10" t="s">
        <v>64</v>
      </c>
      <c r="E28" s="10"/>
      <c r="F28" s="10"/>
      <c r="G28" s="11" t="s">
        <v>65</v>
      </c>
      <c r="H28" s="11" t="s">
        <v>66</v>
      </c>
      <c r="I28" s="6">
        <v>5</v>
      </c>
      <c r="J28" s="6">
        <v>4</v>
      </c>
      <c r="K28" s="6"/>
      <c r="L28" s="6"/>
    </row>
    <row r="29" ht="23.25" customHeight="1" spans="1:12">
      <c r="A29" s="6"/>
      <c r="B29" s="6"/>
      <c r="C29" s="6"/>
      <c r="D29" s="10" t="s">
        <v>67</v>
      </c>
      <c r="E29" s="10"/>
      <c r="F29" s="10"/>
      <c r="G29" s="11" t="s">
        <v>65</v>
      </c>
      <c r="H29" s="11" t="s">
        <v>66</v>
      </c>
      <c r="I29" s="6">
        <v>5</v>
      </c>
      <c r="J29" s="6">
        <v>4</v>
      </c>
      <c r="K29" s="6"/>
      <c r="L29" s="6"/>
    </row>
    <row r="30" ht="29" customHeight="1" spans="1:12">
      <c r="A30" s="12" t="s">
        <v>68</v>
      </c>
      <c r="B30" s="12"/>
      <c r="C30" s="12"/>
      <c r="D30" s="12"/>
      <c r="E30" s="12"/>
      <c r="F30" s="12"/>
      <c r="G30" s="12"/>
      <c r="H30" s="12"/>
      <c r="I30" s="12"/>
      <c r="J30" s="12">
        <f>SUM(J15:J29)+L7</f>
        <v>96</v>
      </c>
      <c r="K30" s="15"/>
      <c r="L30" s="15"/>
    </row>
    <row r="31" ht="115" customHeight="1" spans="1:12">
      <c r="A31" s="13" t="s">
        <v>69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</row>
  </sheetData>
  <mergeCells count="85">
    <mergeCell ref="A1:L1"/>
    <mergeCell ref="A2:L2"/>
    <mergeCell ref="A3:B3"/>
    <mergeCell ref="C3:L3"/>
    <mergeCell ref="A4:B4"/>
    <mergeCell ref="C4:G4"/>
    <mergeCell ref="H4:I4"/>
    <mergeCell ref="J4:L4"/>
    <mergeCell ref="A5:B5"/>
    <mergeCell ref="C5:G5"/>
    <mergeCell ref="H5:I5"/>
    <mergeCell ref="J5:L5"/>
    <mergeCell ref="C6:D6"/>
    <mergeCell ref="F6:G6"/>
    <mergeCell ref="H6:I6"/>
    <mergeCell ref="C7:D7"/>
    <mergeCell ref="F7:G7"/>
    <mergeCell ref="H7:I7"/>
    <mergeCell ref="C8:D8"/>
    <mergeCell ref="F8:G8"/>
    <mergeCell ref="H8:I8"/>
    <mergeCell ref="C9:D9"/>
    <mergeCell ref="F9:G9"/>
    <mergeCell ref="H9:I9"/>
    <mergeCell ref="C10:D10"/>
    <mergeCell ref="F10:G10"/>
    <mergeCell ref="H10:I10"/>
    <mergeCell ref="B11:G11"/>
    <mergeCell ref="H11:L11"/>
    <mergeCell ref="B12:G12"/>
    <mergeCell ref="H12:L12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D22:F22"/>
    <mergeCell ref="K22:L22"/>
    <mergeCell ref="D23:F23"/>
    <mergeCell ref="K23:L23"/>
    <mergeCell ref="D24:F24"/>
    <mergeCell ref="K24:L24"/>
    <mergeCell ref="D25:F25"/>
    <mergeCell ref="K25:L25"/>
    <mergeCell ref="D26:F26"/>
    <mergeCell ref="K26:L26"/>
    <mergeCell ref="D27:F27"/>
    <mergeCell ref="K27:L27"/>
    <mergeCell ref="D28:F28"/>
    <mergeCell ref="K28:L28"/>
    <mergeCell ref="D29:F29"/>
    <mergeCell ref="K29:L29"/>
    <mergeCell ref="A30:H30"/>
    <mergeCell ref="K30:L30"/>
    <mergeCell ref="A31:L31"/>
    <mergeCell ref="A11:A12"/>
    <mergeCell ref="A13:A29"/>
    <mergeCell ref="B13:B14"/>
    <mergeCell ref="B15:B23"/>
    <mergeCell ref="B24:B27"/>
    <mergeCell ref="B28:B29"/>
    <mergeCell ref="C13:C14"/>
    <mergeCell ref="C15:C17"/>
    <mergeCell ref="C18:C19"/>
    <mergeCell ref="C20:C21"/>
    <mergeCell ref="C22:C23"/>
    <mergeCell ref="C24:C25"/>
    <mergeCell ref="C26:C27"/>
    <mergeCell ref="C28:C29"/>
    <mergeCell ref="G13:G14"/>
    <mergeCell ref="H13:H14"/>
    <mergeCell ref="I13:I14"/>
    <mergeCell ref="J13:J14"/>
    <mergeCell ref="K13:L14"/>
    <mergeCell ref="D13:F14"/>
    <mergeCell ref="A6:B10"/>
  </mergeCells>
  <pageMargins left="0.75" right="0.75" top="1" bottom="1" header="0.5" footer="0.5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user</cp:lastModifiedBy>
  <dcterms:created xsi:type="dcterms:W3CDTF">2021-03-08T07:14:00Z</dcterms:created>
  <dcterms:modified xsi:type="dcterms:W3CDTF">2021-05-18T03:06:14Z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