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05"/>
  </bookViews>
  <sheets>
    <sheet name="项目支出绩效自评表" sheetId="1" r:id="rId1"/>
  </sheets>
  <calcPr calcId="144525"/>
</workbook>
</file>

<file path=xl/sharedStrings.xml><?xml version="1.0" encoding="utf-8"?>
<sst xmlns="http://schemas.openxmlformats.org/spreadsheetml/2006/main" count="110" uniqueCount="85">
  <si>
    <t>附件3</t>
  </si>
  <si>
    <t xml:space="preserve">  项目支出绩效自评表
（  2020  年度）</t>
  </si>
  <si>
    <t>项目名称</t>
  </si>
  <si>
    <t>建设PACS和RIS系统项目</t>
  </si>
  <si>
    <t>主管部门</t>
  </si>
  <si>
    <t>北京市社会福利事务管理中心</t>
  </si>
  <si>
    <t>实施单位</t>
  </si>
  <si>
    <t>北京市第三社会福利院</t>
  </si>
  <si>
    <t>项目负责人</t>
  </si>
  <si>
    <t>于涛</t>
  </si>
  <si>
    <t>联系电话</t>
  </si>
  <si>
    <t>项目资金
（万元）</t>
  </si>
  <si>
    <t>年初预
算数</t>
  </si>
  <si>
    <t>全年预
算数</t>
  </si>
  <si>
    <t>全年
执行数</t>
  </si>
  <si>
    <t>分值</t>
  </si>
  <si>
    <t>执行率</t>
  </si>
  <si>
    <t>得分</t>
  </si>
  <si>
    <t>年度资金总额</t>
  </si>
  <si>
    <t>其中：当年财政拨款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</si>
  <si>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</si>
  <si>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</si>
  <si>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</si>
  <si>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</si>
  <si>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</si>
  <si>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我院在临床影像方面还在使用人员手工进行管理，临床影像只能落实到传统的胶片上，使临床影像资料得不到很好的保存和传递，经常发生胶片遗失和错误，导致医患矛盾与日俱增，临床影像管理方面RIS和PACS系统尚未建立，无法将为临床医生和护士提供临床影像信息服务。本项目的核心是：建设医学影像信息系统（PACS系统）、放射科管理系统（RIS系统），进一步提高我院临床工作效率和质量、提升医疗服务能力和水平。</t>
  </si>
  <si>
    <t>我院在临床影像方面还在使用人员手工进行管理，临床影像只能落实到传统的胶片上，使临床影像资料得不到很好的保存和传递，经常发生胶片遗失和错误，导致医患矛盾与日俱增，临床影像管理方面RIS和PACS系统尚未建立，无法将为临床医生和护士提供临床影像信息服务。本项目已顺利完成，建设医学影像信息系统（PACS系统）、放射科管理系统（RIS系统），进一步提高我院临床工作效率和质量、提升医疗服务能力和水平。</t>
  </si>
  <si>
    <t>绩
效
指
标</t>
  </si>
  <si>
    <t>一级指标</t>
  </si>
  <si>
    <t>二级指标</t>
  </si>
  <si>
    <t>三级指标</t>
  </si>
  <si>
    <t>年度
指标值</t>
  </si>
  <si>
    <t>实际
完成值</t>
  </si>
  <si>
    <t>偏差原因分析及改进措施</t>
  </si>
  <si>
    <t>产出指标</t>
  </si>
  <si>
    <t>数量指标</t>
  </si>
  <si>
    <t>购置服务器</t>
  </si>
  <si>
    <t>3台</t>
  </si>
  <si>
    <t>购置光纤交换机</t>
  </si>
  <si>
    <t>2台</t>
  </si>
  <si>
    <t>购置存储设备</t>
  </si>
  <si>
    <t>购置台式计算机</t>
  </si>
  <si>
    <t>6台</t>
  </si>
  <si>
    <t>购置叫号显示屏</t>
  </si>
  <si>
    <t>1台</t>
  </si>
  <si>
    <t>购置采集卡</t>
  </si>
  <si>
    <t>4块</t>
  </si>
  <si>
    <t>购置医用竖屏</t>
  </si>
  <si>
    <t>购置胶片自助打印机</t>
  </si>
  <si>
    <t>购置虚拟化企业增强版</t>
  </si>
  <si>
    <t>6套</t>
  </si>
  <si>
    <t>购置虚拟化企业增强版管理中心</t>
  </si>
  <si>
    <t>1套</t>
  </si>
  <si>
    <t>购置PACS系统</t>
  </si>
  <si>
    <t>购置RIS系统</t>
  </si>
  <si>
    <t>质量指标</t>
  </si>
  <si>
    <t>购置设备符合相关标准与技术规范</t>
  </si>
  <si>
    <t>符合相关技术规范</t>
  </si>
  <si>
    <t>达到预期目标</t>
  </si>
  <si>
    <t>系统部署、软件开发符合上级部门相关文件和规划要求</t>
  </si>
  <si>
    <t>符合项目规划要求</t>
  </si>
  <si>
    <t>时效指标</t>
  </si>
  <si>
    <t>项目前期工作</t>
  </si>
  <si>
    <t>3月</t>
  </si>
  <si>
    <t>项目建设</t>
  </si>
  <si>
    <t>6月</t>
  </si>
  <si>
    <t>项目验收</t>
  </si>
  <si>
    <t>成本指标</t>
  </si>
  <si>
    <t>项目预算控制数</t>
  </si>
  <si>
    <t>288.613332万元</t>
  </si>
  <si>
    <t>287.7854万元</t>
  </si>
  <si>
    <t>社会效益
指标</t>
  </si>
  <si>
    <t>指标1：进一步提高我院临床工作效率和质量、提升医疗服务能力和水平，更好的为在院休养员服务</t>
  </si>
  <si>
    <t>医疗水平得到提升</t>
  </si>
  <si>
    <t>有效提升院内医疗水平，提升我院社会影响力</t>
  </si>
  <si>
    <t>可持续影响指标</t>
  </si>
  <si>
    <t>项目可持续影响力与设备设施使用年限相关</t>
  </si>
  <si>
    <r>
      <rPr>
        <sz val="10.5"/>
        <color theme="1"/>
        <rFont val="宋体"/>
        <charset val="134"/>
        <scheme val="minor"/>
      </rPr>
      <t>5-</t>
    </r>
    <r>
      <rPr>
        <sz val="10.5"/>
        <color theme="1"/>
        <rFont val="宋体"/>
        <charset val="134"/>
        <scheme val="minor"/>
      </rPr>
      <t>10年</t>
    </r>
  </si>
  <si>
    <t>满意度
指标</t>
  </si>
  <si>
    <t>服务对象满意度标</t>
  </si>
  <si>
    <t>医护人员满意度</t>
  </si>
  <si>
    <t>满意</t>
  </si>
  <si>
    <t>基本满意</t>
  </si>
  <si>
    <t>总分</t>
  </si>
  <si>
    <t>填报注意事项：
1.得分一档最高不能超过该指标分值上限。
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3.请在“偏差原因分析及改进措施”中说明偏离目标、不能完成目标的原因及拟采取的措施。
4.90（含）-100分为优、80（含）-90分为良、60（含）-80分为中、60分以下为差。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</si>
</sst>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10.5"/>
      <color theme="1"/>
      <name val="宋体"/>
      <charset val="134"/>
      <scheme val="minor"/>
    </font>
    <font>
      <sz val="10.5"/>
      <name val="宋体"/>
      <charset val="134"/>
      <scheme val="minor"/>
    </font>
    <font>
      <sz val="10.5"/>
      <color rgb="FF000000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2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1" fillId="22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14" borderId="5" applyNumberFormat="0" applyFon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5" fillId="13" borderId="4" applyNumberFormat="0" applyAlignment="0" applyProtection="0">
      <alignment vertical="center"/>
    </xf>
    <xf numFmtId="0" fontId="22" fillId="13" borderId="8" applyNumberFormat="0" applyAlignment="0" applyProtection="0">
      <alignment vertical="center"/>
    </xf>
    <xf numFmtId="0" fontId="6" fillId="4" borderId="2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7" fillId="0" borderId="6" applyNumberFormat="0" applyFill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3" fillId="0" borderId="0"/>
    <xf numFmtId="0" fontId="5" fillId="2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0" fillId="0" borderId="0"/>
  </cellStyleXfs>
  <cellXfs count="16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Fill="1" applyAlignment="1">
      <alignment horizontal="center" vertical="center"/>
    </xf>
    <xf numFmtId="0" fontId="0" fillId="0" borderId="0" xfId="0" applyFill="1" applyAlignment="1">
      <alignment horizontal="left"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justify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left" vertical="top" wrapText="1"/>
    </xf>
    <xf numFmtId="0" fontId="0" fillId="0" borderId="1" xfId="0" applyFont="1" applyFill="1" applyBorder="1" applyAlignment="1">
      <alignment horizontal="left" vertical="top"/>
    </xf>
    <xf numFmtId="9" fontId="2" fillId="0" borderId="1" xfId="11" applyFont="1" applyFill="1" applyBorder="1" applyAlignment="1">
      <alignment horizontal="center" vertical="center" wrapText="1"/>
    </xf>
    <xf numFmtId="0" fontId="0" fillId="0" borderId="1" xfId="0" applyFont="1" applyFill="1" applyBorder="1">
      <alignment vertical="center"/>
    </xf>
  </cellXfs>
  <cellStyles count="51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4" xfId="50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37"/>
  <sheetViews>
    <sheetView tabSelected="1" view="pageBreakPreview" zoomScaleNormal="90" workbookViewId="0">
      <selection activeCell="F9" sqref="F9:G9"/>
    </sheetView>
  </sheetViews>
  <sheetFormatPr defaultColWidth="9" defaultRowHeight="13.5"/>
  <cols>
    <col min="1" max="1" width="6" style="1" customWidth="1"/>
    <col min="2" max="3" width="9" style="1"/>
    <col min="4" max="4" width="15" style="1" customWidth="1"/>
    <col min="5" max="5" width="16" style="1" customWidth="1"/>
    <col min="6" max="6" width="4.36666666666667" style="1" customWidth="1"/>
    <col min="7" max="7" width="19.0916666666667" style="1" customWidth="1"/>
    <col min="8" max="8" width="17" style="1" customWidth="1"/>
    <col min="9" max="10" width="8.09166666666667" style="2" customWidth="1"/>
    <col min="11" max="11" width="7.90833333333333" style="1" customWidth="1"/>
    <col min="12" max="12" width="6.63333333333333" style="1" customWidth="1"/>
    <col min="13" max="16384" width="9" style="1"/>
  </cols>
  <sheetData>
    <row r="1" ht="22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33" customHeight="1" spans="1:12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</row>
    <row r="3" ht="23.25" customHeight="1" spans="1:12">
      <c r="A3" s="6" t="s">
        <v>2</v>
      </c>
      <c r="B3" s="6"/>
      <c r="C3" s="6" t="s">
        <v>3</v>
      </c>
      <c r="D3" s="6"/>
      <c r="E3" s="6"/>
      <c r="F3" s="6"/>
      <c r="G3" s="6"/>
      <c r="H3" s="6"/>
      <c r="I3" s="6"/>
      <c r="J3" s="6"/>
      <c r="K3" s="6"/>
      <c r="L3" s="6"/>
    </row>
    <row r="4" ht="23.25" customHeight="1" spans="1:12">
      <c r="A4" s="6" t="s">
        <v>4</v>
      </c>
      <c r="B4" s="6"/>
      <c r="C4" s="6" t="s">
        <v>5</v>
      </c>
      <c r="D4" s="6"/>
      <c r="E4" s="6"/>
      <c r="F4" s="6"/>
      <c r="G4" s="6"/>
      <c r="H4" s="6" t="s">
        <v>6</v>
      </c>
      <c r="I4" s="6"/>
      <c r="J4" s="6" t="s">
        <v>7</v>
      </c>
      <c r="K4" s="6"/>
      <c r="L4" s="6"/>
    </row>
    <row r="5" ht="23.25" customHeight="1" spans="1:12">
      <c r="A5" s="6" t="s">
        <v>8</v>
      </c>
      <c r="B5" s="6"/>
      <c r="C5" s="6" t="s">
        <v>9</v>
      </c>
      <c r="D5" s="6"/>
      <c r="E5" s="6"/>
      <c r="F5" s="6"/>
      <c r="G5" s="6"/>
      <c r="H5" s="6" t="s">
        <v>10</v>
      </c>
      <c r="I5" s="6"/>
      <c r="J5" s="6">
        <v>80715750</v>
      </c>
      <c r="K5" s="6"/>
      <c r="L5" s="6"/>
    </row>
    <row r="6" ht="33.5" customHeight="1" spans="1:12">
      <c r="A6" s="6" t="s">
        <v>11</v>
      </c>
      <c r="B6" s="6"/>
      <c r="C6" s="6"/>
      <c r="D6" s="6"/>
      <c r="E6" s="6" t="s">
        <v>12</v>
      </c>
      <c r="F6" s="6" t="s">
        <v>13</v>
      </c>
      <c r="G6" s="6"/>
      <c r="H6" s="6" t="s">
        <v>14</v>
      </c>
      <c r="I6" s="6"/>
      <c r="J6" s="6" t="s">
        <v>15</v>
      </c>
      <c r="K6" s="6" t="s">
        <v>16</v>
      </c>
      <c r="L6" s="6" t="s">
        <v>17</v>
      </c>
    </row>
    <row r="7" ht="23.25" customHeight="1" spans="1:12">
      <c r="A7" s="6"/>
      <c r="B7" s="6"/>
      <c r="C7" s="7" t="s">
        <v>18</v>
      </c>
      <c r="D7" s="7"/>
      <c r="E7" s="6">
        <v>288.613332</v>
      </c>
      <c r="F7" s="6">
        <v>287.7854</v>
      </c>
      <c r="G7" s="6"/>
      <c r="H7" s="6">
        <v>287.7854</v>
      </c>
      <c r="I7" s="6"/>
      <c r="J7" s="6">
        <v>10</v>
      </c>
      <c r="K7" s="14">
        <f>H7/F7</f>
        <v>1</v>
      </c>
      <c r="L7" s="6">
        <f>J7*K7</f>
        <v>10</v>
      </c>
    </row>
    <row r="8" ht="23.25" customHeight="1" spans="1:12">
      <c r="A8" s="6"/>
      <c r="B8" s="6"/>
      <c r="C8" s="6" t="s">
        <v>19</v>
      </c>
      <c r="D8" s="6"/>
      <c r="E8" s="6"/>
      <c r="F8" s="6"/>
      <c r="G8" s="6"/>
      <c r="H8" s="6"/>
      <c r="I8" s="6"/>
      <c r="J8" s="6"/>
      <c r="K8" s="14"/>
      <c r="L8" s="6"/>
    </row>
    <row r="9" ht="23.25" customHeight="1" spans="1:12">
      <c r="A9" s="6"/>
      <c r="B9" s="6"/>
      <c r="C9" s="6" t="s">
        <v>20</v>
      </c>
      <c r="D9" s="6"/>
      <c r="E9" s="6"/>
      <c r="F9" s="6"/>
      <c r="G9" s="6"/>
      <c r="H9" s="6"/>
      <c r="I9" s="6"/>
      <c r="J9" s="6"/>
      <c r="K9" s="14"/>
      <c r="L9" s="6"/>
    </row>
    <row r="10" ht="23.25" customHeight="1" spans="1:12">
      <c r="A10" s="6"/>
      <c r="B10" s="6"/>
      <c r="C10" s="6" t="s">
        <v>21</v>
      </c>
      <c r="D10" s="6"/>
      <c r="E10" s="6">
        <v>288.613332</v>
      </c>
      <c r="F10" s="6">
        <v>287.7854</v>
      </c>
      <c r="G10" s="6"/>
      <c r="H10" s="6">
        <v>287.7854</v>
      </c>
      <c r="I10" s="6"/>
      <c r="J10" s="6">
        <v>10</v>
      </c>
      <c r="K10" s="14">
        <f t="shared" ref="K10" si="0">H10/F10</f>
        <v>1</v>
      </c>
      <c r="L10" s="6">
        <f t="shared" ref="L10" si="1">J10*K10</f>
        <v>10</v>
      </c>
    </row>
    <row r="11" ht="30.75" customHeight="1" spans="1:12">
      <c r="A11" s="6" t="s">
        <v>22</v>
      </c>
      <c r="B11" s="6" t="s">
        <v>23</v>
      </c>
      <c r="C11" s="6"/>
      <c r="D11" s="6"/>
      <c r="E11" s="6"/>
      <c r="F11" s="6"/>
      <c r="G11" s="6"/>
      <c r="H11" s="6" t="s">
        <v>24</v>
      </c>
      <c r="I11" s="6"/>
      <c r="J11" s="6"/>
      <c r="K11" s="6"/>
      <c r="L11" s="6"/>
    </row>
    <row r="12" ht="118" customHeight="1" spans="1:12">
      <c r="A12" s="6"/>
      <c r="B12" s="6" t="s">
        <v>25</v>
      </c>
      <c r="C12" s="6"/>
      <c r="D12" s="6"/>
      <c r="E12" s="6"/>
      <c r="F12" s="6"/>
      <c r="G12" s="6"/>
      <c r="H12" s="8" t="s">
        <v>26</v>
      </c>
      <c r="I12" s="8"/>
      <c r="J12" s="8"/>
      <c r="K12" s="8"/>
      <c r="L12" s="8"/>
    </row>
    <row r="13" ht="15" customHeight="1" spans="1:12">
      <c r="A13" s="6" t="s">
        <v>27</v>
      </c>
      <c r="B13" s="6" t="s">
        <v>28</v>
      </c>
      <c r="C13" s="6" t="s">
        <v>29</v>
      </c>
      <c r="D13" s="6" t="s">
        <v>30</v>
      </c>
      <c r="E13" s="6"/>
      <c r="F13" s="6"/>
      <c r="G13" s="6" t="s">
        <v>31</v>
      </c>
      <c r="H13" s="6" t="s">
        <v>32</v>
      </c>
      <c r="I13" s="6" t="s">
        <v>15</v>
      </c>
      <c r="J13" s="6" t="s">
        <v>17</v>
      </c>
      <c r="K13" s="6" t="s">
        <v>33</v>
      </c>
      <c r="L13" s="6"/>
    </row>
    <row r="14" ht="15" customHeight="1" spans="1:12">
      <c r="A14" s="6"/>
      <c r="B14" s="6"/>
      <c r="C14" s="6"/>
      <c r="D14" s="6"/>
      <c r="E14" s="6"/>
      <c r="F14" s="6"/>
      <c r="G14" s="9"/>
      <c r="H14" s="6"/>
      <c r="I14" s="6"/>
      <c r="J14" s="6"/>
      <c r="K14" s="6"/>
      <c r="L14" s="6"/>
    </row>
    <row r="15" ht="18.5" customHeight="1" spans="1:12">
      <c r="A15" s="6"/>
      <c r="B15" s="6" t="s">
        <v>34</v>
      </c>
      <c r="C15" s="6" t="s">
        <v>35</v>
      </c>
      <c r="D15" s="10" t="s">
        <v>36</v>
      </c>
      <c r="E15" s="10"/>
      <c r="F15" s="10"/>
      <c r="G15" s="6" t="s">
        <v>37</v>
      </c>
      <c r="H15" s="6" t="s">
        <v>37</v>
      </c>
      <c r="I15" s="6">
        <v>1</v>
      </c>
      <c r="J15" s="6">
        <v>1</v>
      </c>
      <c r="K15" s="6"/>
      <c r="L15" s="6"/>
    </row>
    <row r="16" ht="18.5" customHeight="1" spans="1:12">
      <c r="A16" s="6"/>
      <c r="B16" s="6"/>
      <c r="C16" s="6"/>
      <c r="D16" s="10" t="s">
        <v>38</v>
      </c>
      <c r="E16" s="10"/>
      <c r="F16" s="10"/>
      <c r="G16" s="6" t="s">
        <v>39</v>
      </c>
      <c r="H16" s="6" t="s">
        <v>39</v>
      </c>
      <c r="I16" s="6">
        <v>1</v>
      </c>
      <c r="J16" s="6">
        <v>1</v>
      </c>
      <c r="K16" s="6"/>
      <c r="L16" s="6"/>
    </row>
    <row r="17" ht="18.5" customHeight="1" spans="1:12">
      <c r="A17" s="6"/>
      <c r="B17" s="6"/>
      <c r="C17" s="6"/>
      <c r="D17" s="10" t="s">
        <v>40</v>
      </c>
      <c r="E17" s="10"/>
      <c r="F17" s="10"/>
      <c r="G17" s="6" t="s">
        <v>39</v>
      </c>
      <c r="H17" s="6" t="s">
        <v>39</v>
      </c>
      <c r="I17" s="6">
        <v>1</v>
      </c>
      <c r="J17" s="6">
        <v>1</v>
      </c>
      <c r="K17" s="6"/>
      <c r="L17" s="6"/>
    </row>
    <row r="18" ht="18.5" customHeight="1" spans="1:12">
      <c r="A18" s="6"/>
      <c r="B18" s="6"/>
      <c r="C18" s="6"/>
      <c r="D18" s="10" t="s">
        <v>41</v>
      </c>
      <c r="E18" s="10"/>
      <c r="F18" s="10"/>
      <c r="G18" s="6" t="s">
        <v>42</v>
      </c>
      <c r="H18" s="6" t="s">
        <v>42</v>
      </c>
      <c r="I18" s="6">
        <v>1</v>
      </c>
      <c r="J18" s="6">
        <v>1</v>
      </c>
      <c r="K18" s="6"/>
      <c r="L18" s="6"/>
    </row>
    <row r="19" ht="18.5" customHeight="1" spans="1:12">
      <c r="A19" s="6"/>
      <c r="B19" s="6"/>
      <c r="C19" s="6"/>
      <c r="D19" s="10" t="s">
        <v>43</v>
      </c>
      <c r="E19" s="10"/>
      <c r="F19" s="10"/>
      <c r="G19" s="6" t="s">
        <v>44</v>
      </c>
      <c r="H19" s="6" t="s">
        <v>44</v>
      </c>
      <c r="I19" s="6">
        <v>1</v>
      </c>
      <c r="J19" s="6">
        <v>1</v>
      </c>
      <c r="K19" s="6"/>
      <c r="L19" s="6"/>
    </row>
    <row r="20" ht="18.5" customHeight="1" spans="1:12">
      <c r="A20" s="6"/>
      <c r="B20" s="6"/>
      <c r="C20" s="6"/>
      <c r="D20" s="10" t="s">
        <v>45</v>
      </c>
      <c r="E20" s="10"/>
      <c r="F20" s="10"/>
      <c r="G20" s="6" t="s">
        <v>46</v>
      </c>
      <c r="H20" s="6" t="s">
        <v>46</v>
      </c>
      <c r="I20" s="6">
        <v>1</v>
      </c>
      <c r="J20" s="6">
        <v>1</v>
      </c>
      <c r="K20" s="6"/>
      <c r="L20" s="6"/>
    </row>
    <row r="21" ht="18.5" customHeight="1" spans="1:12">
      <c r="A21" s="6"/>
      <c r="B21" s="6"/>
      <c r="C21" s="6"/>
      <c r="D21" s="10" t="s">
        <v>47</v>
      </c>
      <c r="E21" s="10"/>
      <c r="F21" s="10"/>
      <c r="G21" s="6" t="s">
        <v>44</v>
      </c>
      <c r="H21" s="6" t="s">
        <v>44</v>
      </c>
      <c r="I21" s="6">
        <v>1</v>
      </c>
      <c r="J21" s="6">
        <v>1</v>
      </c>
      <c r="K21" s="6"/>
      <c r="L21" s="6"/>
    </row>
    <row r="22" ht="18.5" customHeight="1" spans="1:12">
      <c r="A22" s="6"/>
      <c r="B22" s="6"/>
      <c r="C22" s="6"/>
      <c r="D22" s="10" t="s">
        <v>48</v>
      </c>
      <c r="E22" s="10"/>
      <c r="F22" s="10"/>
      <c r="G22" s="6" t="s">
        <v>44</v>
      </c>
      <c r="H22" s="6" t="s">
        <v>44</v>
      </c>
      <c r="I22" s="6">
        <v>1</v>
      </c>
      <c r="J22" s="6">
        <v>1</v>
      </c>
      <c r="K22" s="6"/>
      <c r="L22" s="6"/>
    </row>
    <row r="23" ht="18.5" customHeight="1" spans="1:12">
      <c r="A23" s="6"/>
      <c r="B23" s="6"/>
      <c r="C23" s="6"/>
      <c r="D23" s="10" t="s">
        <v>49</v>
      </c>
      <c r="E23" s="10"/>
      <c r="F23" s="10"/>
      <c r="G23" s="6" t="s">
        <v>50</v>
      </c>
      <c r="H23" s="6" t="s">
        <v>50</v>
      </c>
      <c r="I23" s="6">
        <v>1</v>
      </c>
      <c r="J23" s="6">
        <v>1</v>
      </c>
      <c r="K23" s="6"/>
      <c r="L23" s="6"/>
    </row>
    <row r="24" ht="18.5" customHeight="1" spans="1:12">
      <c r="A24" s="6"/>
      <c r="B24" s="6"/>
      <c r="C24" s="6"/>
      <c r="D24" s="10" t="s">
        <v>51</v>
      </c>
      <c r="E24" s="10"/>
      <c r="F24" s="10"/>
      <c r="G24" s="6" t="s">
        <v>52</v>
      </c>
      <c r="H24" s="6" t="s">
        <v>52</v>
      </c>
      <c r="I24" s="6">
        <v>1</v>
      </c>
      <c r="J24" s="6">
        <v>1</v>
      </c>
      <c r="K24" s="6"/>
      <c r="L24" s="6"/>
    </row>
    <row r="25" ht="18.5" customHeight="1" spans="1:12">
      <c r="A25" s="6"/>
      <c r="B25" s="6"/>
      <c r="C25" s="6"/>
      <c r="D25" s="10" t="s">
        <v>53</v>
      </c>
      <c r="E25" s="10"/>
      <c r="F25" s="10"/>
      <c r="G25" s="6" t="s">
        <v>52</v>
      </c>
      <c r="H25" s="6" t="s">
        <v>52</v>
      </c>
      <c r="I25" s="6">
        <v>1</v>
      </c>
      <c r="J25" s="6">
        <v>1</v>
      </c>
      <c r="K25" s="6"/>
      <c r="L25" s="6"/>
    </row>
    <row r="26" ht="18.5" customHeight="1" spans="1:12">
      <c r="A26" s="6"/>
      <c r="B26" s="6"/>
      <c r="C26" s="6"/>
      <c r="D26" s="10" t="s">
        <v>54</v>
      </c>
      <c r="E26" s="10"/>
      <c r="F26" s="10"/>
      <c r="G26" s="6" t="s">
        <v>52</v>
      </c>
      <c r="H26" s="6" t="s">
        <v>52</v>
      </c>
      <c r="I26" s="6">
        <v>1</v>
      </c>
      <c r="J26" s="6">
        <v>1</v>
      </c>
      <c r="K26" s="6"/>
      <c r="L26" s="6"/>
    </row>
    <row r="27" ht="23.5" customHeight="1" spans="1:12">
      <c r="A27" s="6"/>
      <c r="B27" s="6"/>
      <c r="C27" s="6" t="s">
        <v>55</v>
      </c>
      <c r="D27" s="10" t="s">
        <v>56</v>
      </c>
      <c r="E27" s="10"/>
      <c r="F27" s="10"/>
      <c r="G27" s="6" t="s">
        <v>57</v>
      </c>
      <c r="H27" s="6" t="s">
        <v>58</v>
      </c>
      <c r="I27" s="6">
        <v>5</v>
      </c>
      <c r="J27" s="6">
        <v>5</v>
      </c>
      <c r="K27" s="6"/>
      <c r="L27" s="6"/>
    </row>
    <row r="28" ht="29.5" customHeight="1" spans="1:12">
      <c r="A28" s="6"/>
      <c r="B28" s="6"/>
      <c r="C28" s="6"/>
      <c r="D28" s="10" t="s">
        <v>59</v>
      </c>
      <c r="E28" s="10"/>
      <c r="F28" s="10"/>
      <c r="G28" s="6" t="s">
        <v>60</v>
      </c>
      <c r="H28" s="6" t="s">
        <v>58</v>
      </c>
      <c r="I28" s="6">
        <v>5</v>
      </c>
      <c r="J28" s="6">
        <v>5</v>
      </c>
      <c r="K28" s="6"/>
      <c r="L28" s="6"/>
    </row>
    <row r="29" ht="17.5" customHeight="1" spans="1:12">
      <c r="A29" s="6"/>
      <c r="B29" s="6"/>
      <c r="C29" s="6" t="s">
        <v>61</v>
      </c>
      <c r="D29" s="10" t="s">
        <v>62</v>
      </c>
      <c r="E29" s="10"/>
      <c r="F29" s="10"/>
      <c r="G29" s="6" t="s">
        <v>63</v>
      </c>
      <c r="H29" s="6" t="s">
        <v>63</v>
      </c>
      <c r="I29" s="6">
        <v>6</v>
      </c>
      <c r="J29" s="6">
        <v>6</v>
      </c>
      <c r="K29" s="6"/>
      <c r="L29" s="6"/>
    </row>
    <row r="30" ht="17.5" customHeight="1" spans="1:12">
      <c r="A30" s="6"/>
      <c r="B30" s="6"/>
      <c r="C30" s="6"/>
      <c r="D30" s="10" t="s">
        <v>64</v>
      </c>
      <c r="E30" s="10"/>
      <c r="F30" s="10"/>
      <c r="G30" s="6" t="s">
        <v>65</v>
      </c>
      <c r="H30" s="6" t="s">
        <v>65</v>
      </c>
      <c r="I30" s="6">
        <v>6</v>
      </c>
      <c r="J30" s="6">
        <v>6</v>
      </c>
      <c r="K30" s="6"/>
      <c r="L30" s="6"/>
    </row>
    <row r="31" ht="17.5" customHeight="1" spans="1:12">
      <c r="A31" s="6"/>
      <c r="B31" s="6"/>
      <c r="C31" s="6"/>
      <c r="D31" s="10" t="s">
        <v>66</v>
      </c>
      <c r="E31" s="10"/>
      <c r="F31" s="10"/>
      <c r="G31" s="6" t="s">
        <v>63</v>
      </c>
      <c r="H31" s="6" t="s">
        <v>63</v>
      </c>
      <c r="I31" s="6">
        <v>6</v>
      </c>
      <c r="J31" s="6">
        <v>6</v>
      </c>
      <c r="K31" s="6"/>
      <c r="L31" s="6"/>
    </row>
    <row r="32" ht="18.5" customHeight="1" spans="1:12">
      <c r="A32" s="6"/>
      <c r="B32" s="6"/>
      <c r="C32" s="6" t="s">
        <v>67</v>
      </c>
      <c r="D32" s="10" t="s">
        <v>68</v>
      </c>
      <c r="E32" s="10"/>
      <c r="F32" s="10"/>
      <c r="G32" s="6" t="s">
        <v>69</v>
      </c>
      <c r="H32" s="6" t="s">
        <v>70</v>
      </c>
      <c r="I32" s="6">
        <v>10</v>
      </c>
      <c r="J32" s="6">
        <v>10</v>
      </c>
      <c r="K32" s="6"/>
      <c r="L32" s="6"/>
    </row>
    <row r="33" ht="45" customHeight="1" spans="1:12">
      <c r="A33" s="6"/>
      <c r="B33" s="6"/>
      <c r="C33" s="6" t="s">
        <v>71</v>
      </c>
      <c r="D33" s="10" t="s">
        <v>72</v>
      </c>
      <c r="E33" s="10"/>
      <c r="F33" s="10"/>
      <c r="G33" s="6" t="s">
        <v>73</v>
      </c>
      <c r="H33" s="6" t="s">
        <v>74</v>
      </c>
      <c r="I33" s="6">
        <v>15</v>
      </c>
      <c r="J33" s="6">
        <v>13</v>
      </c>
      <c r="K33" s="6"/>
      <c r="L33" s="6"/>
    </row>
    <row r="34" ht="27" customHeight="1" spans="1:12">
      <c r="A34" s="6"/>
      <c r="B34" s="6"/>
      <c r="C34" s="6" t="s">
        <v>75</v>
      </c>
      <c r="D34" s="10" t="s">
        <v>76</v>
      </c>
      <c r="E34" s="10"/>
      <c r="F34" s="10"/>
      <c r="G34" s="6" t="s">
        <v>77</v>
      </c>
      <c r="H34" s="6" t="s">
        <v>77</v>
      </c>
      <c r="I34" s="6">
        <v>15</v>
      </c>
      <c r="J34" s="6">
        <v>14</v>
      </c>
      <c r="K34" s="6"/>
      <c r="L34" s="6"/>
    </row>
    <row r="35" ht="37" customHeight="1" spans="1:12">
      <c r="A35" s="6"/>
      <c r="B35" s="6" t="s">
        <v>78</v>
      </c>
      <c r="C35" s="6" t="s">
        <v>79</v>
      </c>
      <c r="D35" s="10" t="s">
        <v>80</v>
      </c>
      <c r="E35" s="10"/>
      <c r="F35" s="10"/>
      <c r="G35" s="6" t="s">
        <v>81</v>
      </c>
      <c r="H35" s="6" t="s">
        <v>82</v>
      </c>
      <c r="I35" s="6">
        <v>10</v>
      </c>
      <c r="J35" s="6">
        <v>9</v>
      </c>
      <c r="K35" s="6"/>
      <c r="L35" s="6"/>
    </row>
    <row r="36" ht="23.25" customHeight="1" spans="1:12">
      <c r="A36" s="11" t="s">
        <v>83</v>
      </c>
      <c r="B36" s="11"/>
      <c r="C36" s="11"/>
      <c r="D36" s="11"/>
      <c r="E36" s="11"/>
      <c r="F36" s="11"/>
      <c r="G36" s="11"/>
      <c r="H36" s="11"/>
      <c r="I36" s="11"/>
      <c r="J36" s="11">
        <f>SUM(J15:J35)+L7</f>
        <v>96</v>
      </c>
      <c r="K36" s="15"/>
      <c r="L36" s="15"/>
    </row>
    <row r="37" ht="115" customHeight="1" spans="1:12">
      <c r="A37" s="12" t="s">
        <v>84</v>
      </c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</row>
  </sheetData>
  <mergeCells count="92">
    <mergeCell ref="A1:L1"/>
    <mergeCell ref="A2:L2"/>
    <mergeCell ref="A3:B3"/>
    <mergeCell ref="C3:L3"/>
    <mergeCell ref="A4:B4"/>
    <mergeCell ref="C4:G4"/>
    <mergeCell ref="H4:I4"/>
    <mergeCell ref="J4:L4"/>
    <mergeCell ref="A5:B5"/>
    <mergeCell ref="C5:G5"/>
    <mergeCell ref="H5:I5"/>
    <mergeCell ref="J5:L5"/>
    <mergeCell ref="C6:D6"/>
    <mergeCell ref="F6:G6"/>
    <mergeCell ref="H6:I6"/>
    <mergeCell ref="C7:D7"/>
    <mergeCell ref="F7:G7"/>
    <mergeCell ref="H7:I7"/>
    <mergeCell ref="C8:D8"/>
    <mergeCell ref="F8:G8"/>
    <mergeCell ref="H8:I8"/>
    <mergeCell ref="C9:D9"/>
    <mergeCell ref="F9:G9"/>
    <mergeCell ref="H9:I9"/>
    <mergeCell ref="C10:D10"/>
    <mergeCell ref="F10:G10"/>
    <mergeCell ref="H10:I10"/>
    <mergeCell ref="B11:G11"/>
    <mergeCell ref="H11:L11"/>
    <mergeCell ref="B12:G12"/>
    <mergeCell ref="H12:L12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A36:H36"/>
    <mergeCell ref="K36:L36"/>
    <mergeCell ref="A37:L37"/>
    <mergeCell ref="A11:A12"/>
    <mergeCell ref="A13:A35"/>
    <mergeCell ref="B13:B14"/>
    <mergeCell ref="B15:B32"/>
    <mergeCell ref="B33:B34"/>
    <mergeCell ref="C13:C14"/>
    <mergeCell ref="C15:C26"/>
    <mergeCell ref="C27:C28"/>
    <mergeCell ref="C29:C31"/>
    <mergeCell ref="G13:G14"/>
    <mergeCell ref="H13:H14"/>
    <mergeCell ref="I13:I14"/>
    <mergeCell ref="J13:J14"/>
    <mergeCell ref="K13:L14"/>
    <mergeCell ref="D13:F14"/>
    <mergeCell ref="A6:B10"/>
  </mergeCells>
  <pageMargins left="0.75" right="0.75" top="0.786805555555556" bottom="1" header="0.5" footer="0.5"/>
  <pageSetup paperSize="9" scale="6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王曦</dc:creator>
  <cp:lastModifiedBy>user</cp:lastModifiedBy>
  <dcterms:created xsi:type="dcterms:W3CDTF">2021-03-08T07:14:00Z</dcterms:created>
  <dcterms:modified xsi:type="dcterms:W3CDTF">2021-05-19T03:27:47Z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2052-11.8.2.8696</vt:lpwstr>
  </property>
</Properties>
</file>