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<sst xmlns="http://schemas.openxmlformats.org/spreadsheetml/2006/main" count="187" uniqueCount="128">
  <si>
    <t>附件3</t>
  </si>
  <si>
    <t xml:space="preserve">  项目支出绩效自评表
（  2020 年度）</t>
  </si>
  <si>
    <t>项目名称</t>
  </si>
  <si>
    <t>业务安保及信息化经费</t>
  </si>
  <si>
    <t>主管部门</t>
  </si>
  <si>
    <t>北京市社会福利事务管理中心</t>
  </si>
  <si>
    <t>实施单位</t>
  </si>
  <si>
    <t>北京市第三社会福利院</t>
  </si>
  <si>
    <t>项目负责人</t>
  </si>
  <si>
    <t>姜仕常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</si>
  <si>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</si>
  <si>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</si>
  <si>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</si>
  <si>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</si>
  <si>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</si>
  <si>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</si>
  <si>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</si>
  <si>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</si>
  <si>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</si>
  <si>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</si>
  <si>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</si>
  <si>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</si>
  <si>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</si>
  <si>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</si>
  <si>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</si>
  <si>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安全保卫经费：北京市第三社会福利院地处昌平区沙河镇，主要收治“三无”精神病休养员。占地面积大，重点部位多，点多面广。严防精神病人脱逃，我院安全工作做到人防、物防、技防相结合，需要3个保安固定岗位，1个巡逻岗及消防中控室一个岗位四班倒，每班六小时（节假日不休息）24小时值班。消防中控室岗8人每班2人（节假日不休息）24小时值班。
2、卫生防疫类经费：防护服装口罩等，被服物品环境洗涤消毒费，三无人员体检、丧葬费，三无休养员法定重大节日及春游、灭蚊蝇、医用垃圾处置等经费
3、互联网接入费：该项目承载着全院的日常办公需要，其中包括收发电子邮件、文件数据传输、医疗统计数据上报、医疗业务学习、社保、医保等。通过该项目的实施保障日常工作的开展，提高工作效率，更好的为我院三无休养员提供优质的医疗服务。
4、网络系统运维费：通过该项的实施有效的保障全院网络、网络设备和服务器的安全和稳定的运行和医保业务安全稳定的运行，为全院400多住院病人、门诊病人及各科室提供服务，保证医保病人的费用及时上传。从而更好的提高工作效率，满足医疗改革、北京医保制度等不断发展，符合我院业务发展的需要，实现更好的为患者服务，提高患者满意度。
5、医保专网接入安全服务：为了更好的确保医保专网的接入安全
6、计算机及外设硬件驻场运维服务：确保计算机及外设硬件等相关设备完好，运转正常。</t>
  </si>
  <si>
    <t xml:space="preserve">1、安全保卫经费：已完成2020年度预期目标，确保院内休养员没有各种破坏或伤害行为的发生,实现“人防、物防、技防”的有效结合，能更好的保障我院院内公共财产安全、医疗人员及休养人员人身安全。2、互联网接入费：该项目承载着全院的日常办公需要，其中包括收发电子邮件、文件数据传输、医疗统计数据上报、医疗业务学习、社保、医保等。通过该项目的实施保障日常工作的开展，提高工作效率，更好的为我院三无休养员提供优质的医疗服务。3、计算机及外设硬件驻场运维费：为确保计算机及外设硬件等相关设备完好，运转正常，驻场技术服务包括规范性日常维护，故障应急响应，设备问题解决等范围。4、网络系统运维费：通过该项的实施有效的保障全院网络、网络设备和服务器的安全和稳定的运行，及医保业务安全稳定的运行，为全院400多住院病人、门诊病人及各科室提供服务，保证医保病人的费用及时上传。从而更好的提高工作效率，满足医疗改革、北京医保制度等不断发展，符合我院业务发展的需要，实现更好的为患者服务，提高患者满意度。5、医保专网接入服务：为了更好的确保医保专网的接入安全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</si>
  <si>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</si>
  <si>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</si>
  <si>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</si>
  <si>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</si>
  <si>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</si>
  <si>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</si>
  <si>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</si>
  <si>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</si>
  <si>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</si>
  <si>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安全保卫经费指标1：持证保安人员</t>
  </si>
  <si>
    <t>14人</t>
  </si>
  <si>
    <t>安全保卫经费指标2：消防中控室人员</t>
  </si>
  <si>
    <t>8人</t>
  </si>
  <si>
    <t>安全保卫经费指标3：消防器材年检</t>
  </si>
  <si>
    <t>1次</t>
  </si>
  <si>
    <t>安全保卫经费指标4：电器消防设备年度检测、清洗烟感维护</t>
  </si>
  <si>
    <t>互联网接入费指标1：互联网专线租用和维护</t>
  </si>
  <si>
    <t>1年</t>
  </si>
  <si>
    <t>互联网接入费指标2：带宽</t>
  </si>
  <si>
    <t>50兆</t>
  </si>
  <si>
    <t>网络系统运维费指标1：医保信息系统</t>
  </si>
  <si>
    <t>1套</t>
  </si>
  <si>
    <t>网络系统运维费指标2：机房设备、网络安全、信息存储容灾备份和网络环境</t>
  </si>
  <si>
    <t>计算机及外设硬件驻场运维费指标1：全院计算机</t>
  </si>
  <si>
    <t>223台左右</t>
  </si>
  <si>
    <t>计算机及外设硬件驻场运维费指标2：全院打印机和传真机</t>
  </si>
  <si>
    <t>95台左右</t>
  </si>
  <si>
    <t>计算机及外设硬件驻场运维费指标3：全院笔记本电脑</t>
  </si>
  <si>
    <t>10台左右</t>
  </si>
  <si>
    <t>计算机及外设硬件驻场运维费指标4：全院投影仪</t>
  </si>
  <si>
    <t>4台</t>
  </si>
  <si>
    <t>医保专网接入安全服务指标1：带宽升级</t>
  </si>
  <si>
    <t>带宽升级</t>
  </si>
  <si>
    <t>10兆</t>
  </si>
  <si>
    <t>医保专网接入安全服务指标2：定期巡检</t>
  </si>
  <si>
    <t>定期巡检</t>
  </si>
  <si>
    <t>每月1次</t>
  </si>
  <si>
    <t>质量指标</t>
  </si>
  <si>
    <t>安全保卫经费指标：符合安保相关标准与技术规范</t>
  </si>
  <si>
    <t>达到预期目标</t>
  </si>
  <si>
    <t>互联网接入费指标：保障网络畅通工作的正常开展</t>
  </si>
  <si>
    <t>网络系统运维费指标1：服务期限内电话服务</t>
  </si>
  <si>
    <t>服务期限内电话服务</t>
  </si>
  <si>
    <t>24小时</t>
  </si>
  <si>
    <t>网络系统运维费指标2：接到问题通知到达现场</t>
  </si>
  <si>
    <t>接到问题通知到达现场</t>
  </si>
  <si>
    <t>4小时</t>
  </si>
  <si>
    <t>网络系统运维费指标3：到达现场后解决问题</t>
  </si>
  <si>
    <t>到达现场后解决问题</t>
  </si>
  <si>
    <t>8小时</t>
  </si>
  <si>
    <t>计算机及外设硬件驻场运维费指标：保障相关设备运行正常</t>
  </si>
  <si>
    <t>98%以上</t>
  </si>
  <si>
    <t>医保专网接入安全服务指标1：链路及设备监控</t>
  </si>
  <si>
    <t>链路及设备监控</t>
  </si>
  <si>
    <t>医保专网接入安全服务指标2：服务期限内电话服务</t>
  </si>
  <si>
    <t>医保专网接入安全服务指标3：接到问题通知到达现场</t>
  </si>
  <si>
    <t>2小时</t>
  </si>
  <si>
    <t>时效指标</t>
  </si>
  <si>
    <t>安全保卫经费指标1：项目前期工作历时</t>
  </si>
  <si>
    <t>12个月</t>
  </si>
  <si>
    <t>安全保卫经费指标2：项目建设历时</t>
  </si>
  <si>
    <t>安全保卫经费指标3：项目验收历时</t>
  </si>
  <si>
    <t>互联网接入费指标：签订合同后1年</t>
  </si>
  <si>
    <t>网络系统运维费指标：签订合同后1年</t>
  </si>
  <si>
    <t>计算机及外设硬件驻场运维费指标：签订合同后1年</t>
  </si>
  <si>
    <t>签订合同后1年</t>
  </si>
  <si>
    <t>医保专网接入安全服务指标：签订合同后1年</t>
  </si>
  <si>
    <t>成本指标</t>
  </si>
  <si>
    <t>安全保卫经费指标1：项目预算控制数</t>
  </si>
  <si>
    <t>149.7184万元</t>
  </si>
  <si>
    <t>149.5689万元</t>
  </si>
  <si>
    <t>互联网接入费指标：项目金额</t>
  </si>
  <si>
    <t>11.9184万元</t>
  </si>
  <si>
    <t>7.896万元</t>
  </si>
  <si>
    <t>网络系统运维费指标：项目金额</t>
  </si>
  <si>
    <t>58.35万元</t>
  </si>
  <si>
    <t>63.775万元</t>
  </si>
  <si>
    <t>计算机及外设硬件驻场运维费指标：项目预算控制数</t>
  </si>
  <si>
    <t>医保专网接入安全服务指标：项目预算控制数</t>
  </si>
  <si>
    <t>效益指标</t>
  </si>
  <si>
    <t>社会效益
指标</t>
  </si>
  <si>
    <t>互联网接入费指标：：保障日常工作的开展，提供优质的医疗服务，保证修养人员幸福健康</t>
  </si>
  <si>
    <t>得到提升</t>
  </si>
  <si>
    <t>网络系统运维费指标：满足医疗改革、北京医保制度等不断发展，符合我院业务发展的需要，提供优质的医疗服务。</t>
  </si>
  <si>
    <t>计算机及外设硬件驻场运维费指标：设备运行正常，保障工作的正常开展。</t>
  </si>
  <si>
    <t>医保专网接入安全服务指标：满足医疗改革、北京医保制度等不断发展，符合我院业务发展的需要，提供优质的医疗服务。</t>
  </si>
  <si>
    <t>可持续影响指标</t>
  </si>
  <si>
    <t>安全保卫经费指标1：全院的安保能力</t>
  </si>
  <si>
    <t>安全保卫经费指标2：整体管理水平</t>
  </si>
  <si>
    <t>满意度
指标</t>
  </si>
  <si>
    <t>服务对象满意度标</t>
  </si>
  <si>
    <t>安全保卫经费指标：服务对象满意度</t>
  </si>
  <si>
    <t>≥95%</t>
  </si>
  <si>
    <t>互联网接入费指标：使用人员满意度</t>
  </si>
  <si>
    <t>网络系统运维费指标：使用人员满意度</t>
  </si>
  <si>
    <t>计算机及外设硬件驻场运维费指标：使用人员满意度</t>
  </si>
  <si>
    <t>≥98%</t>
  </si>
  <si>
    <t>医保专网接入安全服务指标：保证用户总接入网络可靠性不低于</t>
  </si>
  <si>
    <t>不低于98%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</si>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</sst>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9" fontId="2" fillId="0" borderId="1" xfId="1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2"/>
  <sheetViews>
    <sheetView tabSelected="1" view="pageBreakPreview" zoomScaleNormal="70" topLeftCell="A33" workbookViewId="0">
      <selection activeCell="G67" sqref="G67"/>
    </sheetView>
  </sheetViews>
  <sheetFormatPr defaultColWidth="9" defaultRowHeight="13.5"/>
  <cols>
    <col min="1" max="1" width="6.18333333333333" style="1" customWidth="1"/>
    <col min="2" max="3" width="9" style="1"/>
    <col min="4" max="4" width="19.725" style="1" customWidth="1"/>
    <col min="5" max="5" width="16" style="1" customWidth="1"/>
    <col min="6" max="6" width="9" style="1"/>
    <col min="7" max="7" width="14.1833333333333" style="1" customWidth="1"/>
    <col min="8" max="8" width="13.3666666666667" style="1" customWidth="1"/>
    <col min="9" max="10" width="6.63333333333333" style="2" customWidth="1"/>
    <col min="11" max="16384" width="9" style="1"/>
  </cols>
  <sheetData>
    <row r="1" ht="22" customHeight="1" spans="1:12">
      <c r="A1" s="3" t="s">
        <v>0</v>
      </c>
      <c r="B1" s="3"/>
      <c r="C1" s="3"/>
      <c r="D1" s="3"/>
      <c r="E1" s="3"/>
      <c r="F1" s="3"/>
      <c r="G1" s="3"/>
      <c r="H1" s="3"/>
      <c r="K1" s="3"/>
      <c r="L1" s="3"/>
    </row>
    <row r="2" ht="33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9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19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</row>
    <row r="5" ht="19" customHeight="1" spans="1:12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52412152</v>
      </c>
      <c r="K5" s="6"/>
      <c r="L5" s="6"/>
    </row>
    <row r="6" ht="29" customHeight="1" spans="1:12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 t="s">
        <v>16</v>
      </c>
      <c r="L6" s="6" t="s">
        <v>17</v>
      </c>
    </row>
    <row r="7" ht="23.25" customHeight="1" spans="1:12">
      <c r="A7" s="6"/>
      <c r="B7" s="6"/>
      <c r="C7" s="7" t="s">
        <v>18</v>
      </c>
      <c r="D7" s="7"/>
      <c r="E7" s="6">
        <v>323.1411</v>
      </c>
      <c r="F7" s="6">
        <v>294.454831</v>
      </c>
      <c r="G7" s="6"/>
      <c r="H7" s="6">
        <v>294.454831</v>
      </c>
      <c r="I7" s="6"/>
      <c r="J7" s="6">
        <v>10</v>
      </c>
      <c r="K7" s="25">
        <f>H7/F7</f>
        <v>1</v>
      </c>
      <c r="L7" s="6">
        <f>J7*K7</f>
        <v>10</v>
      </c>
    </row>
    <row r="8" ht="19.5" customHeight="1" spans="1:12">
      <c r="A8" s="6"/>
      <c r="B8" s="6"/>
      <c r="C8" s="6" t="s">
        <v>19</v>
      </c>
      <c r="D8" s="6"/>
      <c r="E8" s="6"/>
      <c r="F8" s="6"/>
      <c r="G8" s="6"/>
      <c r="H8" s="6"/>
      <c r="I8" s="6"/>
      <c r="J8" s="6"/>
      <c r="K8" s="25"/>
      <c r="L8" s="6"/>
    </row>
    <row r="9" ht="19.5" customHeight="1" spans="1:12">
      <c r="A9" s="6"/>
      <c r="B9" s="6"/>
      <c r="C9" s="6" t="s">
        <v>20</v>
      </c>
      <c r="D9" s="6"/>
      <c r="E9" s="6"/>
      <c r="F9" s="6"/>
      <c r="G9" s="6"/>
      <c r="H9" s="6"/>
      <c r="I9" s="6"/>
      <c r="J9" s="6"/>
      <c r="K9" s="25"/>
      <c r="L9" s="6"/>
    </row>
    <row r="10" ht="23.25" customHeight="1" spans="1:12">
      <c r="A10" s="6"/>
      <c r="B10" s="6"/>
      <c r="C10" s="6" t="s">
        <v>21</v>
      </c>
      <c r="D10" s="6"/>
      <c r="E10" s="6">
        <v>323.1411</v>
      </c>
      <c r="F10" s="6">
        <v>294.454831</v>
      </c>
      <c r="G10" s="6"/>
      <c r="H10" s="6">
        <v>294.454831</v>
      </c>
      <c r="I10" s="6"/>
      <c r="J10" s="6">
        <v>10</v>
      </c>
      <c r="K10" s="25">
        <f t="shared" ref="K10" si="0">H10/F10</f>
        <v>1</v>
      </c>
      <c r="L10" s="6">
        <f t="shared" ref="L10" si="1">J10*K10</f>
        <v>10</v>
      </c>
    </row>
    <row r="11" ht="15.5" customHeight="1" spans="1:12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ht="305.5" customHeight="1" spans="1:12">
      <c r="A12" s="6"/>
      <c r="B12" s="8" t="s">
        <v>25</v>
      </c>
      <c r="C12" s="9"/>
      <c r="D12" s="9"/>
      <c r="E12" s="9"/>
      <c r="F12" s="9"/>
      <c r="G12" s="10"/>
      <c r="H12" s="11" t="s">
        <v>26</v>
      </c>
      <c r="I12" s="17"/>
      <c r="J12" s="17"/>
      <c r="K12" s="17"/>
      <c r="L12" s="18"/>
    </row>
    <row r="13" ht="15" customHeight="1" spans="1:12">
      <c r="A13" s="6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15</v>
      </c>
      <c r="J13" s="6" t="s">
        <v>17</v>
      </c>
      <c r="K13" s="6" t="s">
        <v>33</v>
      </c>
      <c r="L13" s="6"/>
    </row>
    <row r="14" ht="15" customHeight="1" spans="1:12">
      <c r="A14" s="6"/>
      <c r="B14" s="6"/>
      <c r="C14" s="6"/>
      <c r="D14" s="6"/>
      <c r="E14" s="6"/>
      <c r="F14" s="6"/>
      <c r="G14" s="12"/>
      <c r="H14" s="6"/>
      <c r="I14" s="6"/>
      <c r="J14" s="6"/>
      <c r="K14" s="6"/>
      <c r="L14" s="6"/>
    </row>
    <row r="15" ht="23.25" customHeight="1" spans="1:12">
      <c r="A15" s="6"/>
      <c r="B15" s="6" t="s">
        <v>34</v>
      </c>
      <c r="C15" s="13" t="s">
        <v>35</v>
      </c>
      <c r="D15" s="14" t="s">
        <v>36</v>
      </c>
      <c r="E15" s="14"/>
      <c r="F15" s="14"/>
      <c r="G15" s="15" t="s">
        <v>37</v>
      </c>
      <c r="H15" s="15" t="s">
        <v>37</v>
      </c>
      <c r="I15" s="15">
        <v>1</v>
      </c>
      <c r="J15" s="15">
        <v>1</v>
      </c>
      <c r="K15" s="6"/>
      <c r="L15" s="6"/>
    </row>
    <row r="16" ht="23.25" customHeight="1" spans="1:12">
      <c r="A16" s="6"/>
      <c r="B16" s="6"/>
      <c r="C16" s="16"/>
      <c r="D16" s="14" t="s">
        <v>38</v>
      </c>
      <c r="E16" s="14"/>
      <c r="F16" s="14"/>
      <c r="G16" s="15" t="s">
        <v>39</v>
      </c>
      <c r="H16" s="15" t="s">
        <v>39</v>
      </c>
      <c r="I16" s="15">
        <v>1</v>
      </c>
      <c r="J16" s="15">
        <v>1</v>
      </c>
      <c r="K16" s="6"/>
      <c r="L16" s="6"/>
    </row>
    <row r="17" ht="23.25" customHeight="1" spans="1:12">
      <c r="A17" s="6"/>
      <c r="B17" s="6"/>
      <c r="C17" s="16"/>
      <c r="D17" s="14" t="s">
        <v>40</v>
      </c>
      <c r="E17" s="14"/>
      <c r="F17" s="14"/>
      <c r="G17" s="15" t="s">
        <v>41</v>
      </c>
      <c r="H17" s="15" t="s">
        <v>41</v>
      </c>
      <c r="I17" s="15">
        <v>1</v>
      </c>
      <c r="J17" s="15">
        <v>1</v>
      </c>
      <c r="K17" s="6"/>
      <c r="L17" s="6"/>
    </row>
    <row r="18" ht="23.25" customHeight="1" spans="1:12">
      <c r="A18" s="6"/>
      <c r="B18" s="6"/>
      <c r="C18" s="16"/>
      <c r="D18" s="11" t="s">
        <v>42</v>
      </c>
      <c r="E18" s="17"/>
      <c r="F18" s="18"/>
      <c r="G18" s="15" t="s">
        <v>41</v>
      </c>
      <c r="H18" s="15" t="s">
        <v>41</v>
      </c>
      <c r="I18" s="15">
        <v>1</v>
      </c>
      <c r="J18" s="15">
        <v>1</v>
      </c>
      <c r="K18" s="6"/>
      <c r="L18" s="6"/>
    </row>
    <row r="19" ht="23.25" customHeight="1" spans="1:12">
      <c r="A19" s="6"/>
      <c r="B19" s="6"/>
      <c r="C19" s="16"/>
      <c r="D19" s="19" t="s">
        <v>43</v>
      </c>
      <c r="E19" s="19"/>
      <c r="F19" s="19"/>
      <c r="G19" s="6" t="s">
        <v>44</v>
      </c>
      <c r="H19" s="6" t="s">
        <v>44</v>
      </c>
      <c r="I19" s="6">
        <v>1</v>
      </c>
      <c r="J19" s="6">
        <v>1</v>
      </c>
      <c r="K19" s="6"/>
      <c r="L19" s="6"/>
    </row>
    <row r="20" ht="23.25" customHeight="1" spans="1:12">
      <c r="A20" s="6"/>
      <c r="B20" s="6"/>
      <c r="C20" s="16"/>
      <c r="D20" s="19" t="s">
        <v>45</v>
      </c>
      <c r="E20" s="19"/>
      <c r="F20" s="19"/>
      <c r="G20" s="6" t="s">
        <v>46</v>
      </c>
      <c r="H20" s="6" t="s">
        <v>46</v>
      </c>
      <c r="I20" s="6">
        <v>1</v>
      </c>
      <c r="J20" s="6">
        <v>1</v>
      </c>
      <c r="K20" s="6"/>
      <c r="L20" s="6"/>
    </row>
    <row r="21" ht="23.25" customHeight="1" spans="1:12">
      <c r="A21" s="6"/>
      <c r="B21" s="6"/>
      <c r="C21" s="16"/>
      <c r="D21" s="19" t="s">
        <v>47</v>
      </c>
      <c r="E21" s="19"/>
      <c r="F21" s="19"/>
      <c r="G21" s="6" t="s">
        <v>48</v>
      </c>
      <c r="H21" s="6" t="s">
        <v>48</v>
      </c>
      <c r="I21" s="6">
        <v>1</v>
      </c>
      <c r="J21" s="6">
        <v>1</v>
      </c>
      <c r="K21" s="6"/>
      <c r="L21" s="6"/>
    </row>
    <row r="22" ht="33.5" customHeight="1" spans="1:12">
      <c r="A22" s="6"/>
      <c r="B22" s="6"/>
      <c r="C22" s="16"/>
      <c r="D22" s="19" t="s">
        <v>49</v>
      </c>
      <c r="E22" s="19"/>
      <c r="F22" s="19"/>
      <c r="G22" s="6" t="s">
        <v>48</v>
      </c>
      <c r="H22" s="6" t="s">
        <v>48</v>
      </c>
      <c r="I22" s="6">
        <v>1</v>
      </c>
      <c r="J22" s="6">
        <v>1</v>
      </c>
      <c r="K22" s="6"/>
      <c r="L22" s="6"/>
    </row>
    <row r="23" ht="23.25" customHeight="1" spans="1:12">
      <c r="A23" s="6"/>
      <c r="B23" s="6"/>
      <c r="C23" s="16"/>
      <c r="D23" s="19" t="s">
        <v>50</v>
      </c>
      <c r="E23" s="19"/>
      <c r="F23" s="19"/>
      <c r="G23" s="6" t="s">
        <v>51</v>
      </c>
      <c r="H23" s="6" t="s">
        <v>51</v>
      </c>
      <c r="I23" s="6">
        <v>1</v>
      </c>
      <c r="J23" s="6">
        <v>1</v>
      </c>
      <c r="K23" s="6"/>
      <c r="L23" s="6"/>
    </row>
    <row r="24" ht="23.25" customHeight="1" spans="1:12">
      <c r="A24" s="6"/>
      <c r="B24" s="6"/>
      <c r="C24" s="16"/>
      <c r="D24" s="19" t="s">
        <v>52</v>
      </c>
      <c r="E24" s="19"/>
      <c r="F24" s="19"/>
      <c r="G24" s="6" t="s">
        <v>53</v>
      </c>
      <c r="H24" s="6" t="s">
        <v>53</v>
      </c>
      <c r="I24" s="6">
        <v>1</v>
      </c>
      <c r="J24" s="6">
        <v>1</v>
      </c>
      <c r="K24" s="6"/>
      <c r="L24" s="6"/>
    </row>
    <row r="25" ht="23.25" customHeight="1" spans="1:12">
      <c r="A25" s="6"/>
      <c r="B25" s="6"/>
      <c r="C25" s="16"/>
      <c r="D25" s="19" t="s">
        <v>54</v>
      </c>
      <c r="E25" s="19"/>
      <c r="F25" s="19"/>
      <c r="G25" s="6" t="s">
        <v>55</v>
      </c>
      <c r="H25" s="6" t="s">
        <v>55</v>
      </c>
      <c r="I25" s="6">
        <v>1</v>
      </c>
      <c r="J25" s="6">
        <v>1</v>
      </c>
      <c r="K25" s="6"/>
      <c r="L25" s="6"/>
    </row>
    <row r="26" ht="23.25" customHeight="1" spans="1:12">
      <c r="A26" s="6"/>
      <c r="B26" s="6"/>
      <c r="C26" s="16"/>
      <c r="D26" s="19" t="s">
        <v>56</v>
      </c>
      <c r="E26" s="19"/>
      <c r="F26" s="19"/>
      <c r="G26" s="6" t="s">
        <v>57</v>
      </c>
      <c r="H26" s="6" t="s">
        <v>57</v>
      </c>
      <c r="I26" s="6">
        <v>1</v>
      </c>
      <c r="J26" s="6">
        <v>1</v>
      </c>
      <c r="K26" s="6"/>
      <c r="L26" s="6"/>
    </row>
    <row r="27" ht="23.25" customHeight="1" spans="1:12">
      <c r="A27" s="6"/>
      <c r="B27" s="6"/>
      <c r="C27" s="16"/>
      <c r="D27" s="19" t="s">
        <v>58</v>
      </c>
      <c r="E27" s="19"/>
      <c r="F27" s="19" t="s">
        <v>59</v>
      </c>
      <c r="G27" s="6" t="s">
        <v>60</v>
      </c>
      <c r="H27" s="6" t="s">
        <v>60</v>
      </c>
      <c r="I27" s="6">
        <v>1</v>
      </c>
      <c r="J27" s="6">
        <v>1</v>
      </c>
      <c r="K27" s="6"/>
      <c r="L27" s="6"/>
    </row>
    <row r="28" ht="23.25" customHeight="1" spans="1:12">
      <c r="A28" s="6"/>
      <c r="B28" s="6"/>
      <c r="C28" s="16"/>
      <c r="D28" s="19" t="s">
        <v>61</v>
      </c>
      <c r="E28" s="19"/>
      <c r="F28" s="19" t="s">
        <v>62</v>
      </c>
      <c r="G28" s="6" t="s">
        <v>63</v>
      </c>
      <c r="H28" s="6" t="s">
        <v>63</v>
      </c>
      <c r="I28" s="6">
        <v>1</v>
      </c>
      <c r="J28" s="6">
        <v>1</v>
      </c>
      <c r="K28" s="6"/>
      <c r="L28" s="6"/>
    </row>
    <row r="29" ht="23.25" customHeight="1" spans="1:12">
      <c r="A29" s="6"/>
      <c r="B29" s="6"/>
      <c r="C29" s="6" t="s">
        <v>64</v>
      </c>
      <c r="D29" s="14" t="s">
        <v>65</v>
      </c>
      <c r="E29" s="14"/>
      <c r="F29" s="14"/>
      <c r="G29" s="15" t="s">
        <v>66</v>
      </c>
      <c r="H29" s="15" t="s">
        <v>66</v>
      </c>
      <c r="I29" s="15">
        <v>1</v>
      </c>
      <c r="J29" s="15">
        <v>1</v>
      </c>
      <c r="K29" s="6"/>
      <c r="L29" s="6"/>
    </row>
    <row r="30" ht="23.25" customHeight="1" spans="1:12">
      <c r="A30" s="6"/>
      <c r="B30" s="6"/>
      <c r="C30" s="6"/>
      <c r="D30" s="19" t="s">
        <v>67</v>
      </c>
      <c r="E30" s="19"/>
      <c r="F30" s="19"/>
      <c r="G30" s="6" t="s">
        <v>66</v>
      </c>
      <c r="H30" s="6" t="s">
        <v>66</v>
      </c>
      <c r="I30" s="6">
        <v>1</v>
      </c>
      <c r="J30" s="6">
        <v>1</v>
      </c>
      <c r="K30" s="6"/>
      <c r="L30" s="6"/>
    </row>
    <row r="31" ht="23.25" customHeight="1" spans="1:12">
      <c r="A31" s="6"/>
      <c r="B31" s="6"/>
      <c r="C31" s="6"/>
      <c r="D31" s="19" t="s">
        <v>68</v>
      </c>
      <c r="E31" s="19"/>
      <c r="F31" s="19" t="s">
        <v>69</v>
      </c>
      <c r="G31" s="6" t="s">
        <v>70</v>
      </c>
      <c r="H31" s="6" t="s">
        <v>70</v>
      </c>
      <c r="I31" s="6">
        <v>1</v>
      </c>
      <c r="J31" s="6">
        <v>1</v>
      </c>
      <c r="K31" s="6"/>
      <c r="L31" s="6"/>
    </row>
    <row r="32" ht="23.25" customHeight="1" spans="1:12">
      <c r="A32" s="6"/>
      <c r="B32" s="6"/>
      <c r="C32" s="6"/>
      <c r="D32" s="19" t="s">
        <v>71</v>
      </c>
      <c r="E32" s="19"/>
      <c r="F32" s="19" t="s">
        <v>72</v>
      </c>
      <c r="G32" s="6" t="s">
        <v>73</v>
      </c>
      <c r="H32" s="6" t="s">
        <v>73</v>
      </c>
      <c r="I32" s="6">
        <v>1</v>
      </c>
      <c r="J32" s="6">
        <v>1</v>
      </c>
      <c r="K32" s="6"/>
      <c r="L32" s="6"/>
    </row>
    <row r="33" ht="23.25" customHeight="1" spans="1:12">
      <c r="A33" s="6"/>
      <c r="B33" s="6"/>
      <c r="C33" s="6"/>
      <c r="D33" s="19" t="s">
        <v>74</v>
      </c>
      <c r="E33" s="19"/>
      <c r="F33" s="19" t="s">
        <v>75</v>
      </c>
      <c r="G33" s="6" t="s">
        <v>76</v>
      </c>
      <c r="H33" s="6" t="s">
        <v>76</v>
      </c>
      <c r="I33" s="6">
        <v>1</v>
      </c>
      <c r="J33" s="6">
        <v>1</v>
      </c>
      <c r="K33" s="6"/>
      <c r="L33" s="6"/>
    </row>
    <row r="34" ht="23.25" customHeight="1" spans="1:12">
      <c r="A34" s="6"/>
      <c r="B34" s="6"/>
      <c r="C34" s="6"/>
      <c r="D34" s="19" t="s">
        <v>77</v>
      </c>
      <c r="E34" s="19"/>
      <c r="F34" s="19"/>
      <c r="G34" s="6" t="s">
        <v>78</v>
      </c>
      <c r="H34" s="6" t="s">
        <v>78</v>
      </c>
      <c r="I34" s="6">
        <v>1</v>
      </c>
      <c r="J34" s="6">
        <v>1</v>
      </c>
      <c r="K34" s="6"/>
      <c r="L34" s="6"/>
    </row>
    <row r="35" ht="23.25" customHeight="1" spans="1:12">
      <c r="A35" s="6"/>
      <c r="B35" s="6"/>
      <c r="C35" s="6"/>
      <c r="D35" s="19" t="s">
        <v>79</v>
      </c>
      <c r="E35" s="19"/>
      <c r="F35" s="19" t="s">
        <v>80</v>
      </c>
      <c r="G35" s="6" t="s">
        <v>70</v>
      </c>
      <c r="H35" s="6" t="s">
        <v>70</v>
      </c>
      <c r="I35" s="6">
        <v>1</v>
      </c>
      <c r="J35" s="6">
        <v>1</v>
      </c>
      <c r="K35" s="6"/>
      <c r="L35" s="6"/>
    </row>
    <row r="36" ht="23.25" customHeight="1" spans="1:12">
      <c r="A36" s="6"/>
      <c r="B36" s="6"/>
      <c r="C36" s="6"/>
      <c r="D36" s="19" t="s">
        <v>81</v>
      </c>
      <c r="E36" s="19"/>
      <c r="F36" s="19" t="s">
        <v>69</v>
      </c>
      <c r="G36" s="6" t="s">
        <v>70</v>
      </c>
      <c r="H36" s="6" t="s">
        <v>70</v>
      </c>
      <c r="I36" s="6">
        <v>1</v>
      </c>
      <c r="J36" s="6">
        <v>1</v>
      </c>
      <c r="K36" s="6"/>
      <c r="L36" s="6"/>
    </row>
    <row r="37" ht="23.25" customHeight="1" spans="1:12">
      <c r="A37" s="6"/>
      <c r="B37" s="6"/>
      <c r="C37" s="6"/>
      <c r="D37" s="19" t="s">
        <v>82</v>
      </c>
      <c r="E37" s="19"/>
      <c r="F37" s="19"/>
      <c r="G37" s="6" t="s">
        <v>83</v>
      </c>
      <c r="H37" s="6" t="s">
        <v>83</v>
      </c>
      <c r="I37" s="6">
        <v>1</v>
      </c>
      <c r="J37" s="6">
        <v>1</v>
      </c>
      <c r="K37" s="6"/>
      <c r="L37" s="6"/>
    </row>
    <row r="38" ht="23.25" customHeight="1" spans="1:12">
      <c r="A38" s="6"/>
      <c r="B38" s="6"/>
      <c r="C38" s="6" t="s">
        <v>84</v>
      </c>
      <c r="D38" s="14" t="s">
        <v>85</v>
      </c>
      <c r="E38" s="14"/>
      <c r="F38" s="14"/>
      <c r="G38" s="15" t="s">
        <v>86</v>
      </c>
      <c r="H38" s="15" t="s">
        <v>86</v>
      </c>
      <c r="I38" s="15">
        <v>1</v>
      </c>
      <c r="J38" s="15">
        <v>1</v>
      </c>
      <c r="K38" s="6"/>
      <c r="L38" s="6"/>
    </row>
    <row r="39" ht="23.25" customHeight="1" spans="1:12">
      <c r="A39" s="6"/>
      <c r="B39" s="6"/>
      <c r="C39" s="6"/>
      <c r="D39" s="14" t="s">
        <v>87</v>
      </c>
      <c r="E39" s="14"/>
      <c r="F39" s="14"/>
      <c r="G39" s="15" t="s">
        <v>86</v>
      </c>
      <c r="H39" s="15" t="s">
        <v>86</v>
      </c>
      <c r="I39" s="15">
        <v>1</v>
      </c>
      <c r="J39" s="15">
        <v>1</v>
      </c>
      <c r="K39" s="6"/>
      <c r="L39" s="6"/>
    </row>
    <row r="40" ht="23.25" customHeight="1" spans="1:12">
      <c r="A40" s="6"/>
      <c r="B40" s="6"/>
      <c r="C40" s="6"/>
      <c r="D40" s="14" t="s">
        <v>88</v>
      </c>
      <c r="E40" s="14"/>
      <c r="F40" s="14"/>
      <c r="G40" s="15" t="s">
        <v>86</v>
      </c>
      <c r="H40" s="15" t="s">
        <v>86</v>
      </c>
      <c r="I40" s="15">
        <v>1</v>
      </c>
      <c r="J40" s="15">
        <v>1</v>
      </c>
      <c r="K40" s="6"/>
      <c r="L40" s="6"/>
    </row>
    <row r="41" ht="23.25" customHeight="1" spans="1:12">
      <c r="A41" s="6"/>
      <c r="B41" s="6"/>
      <c r="C41" s="6"/>
      <c r="D41" s="19" t="s">
        <v>89</v>
      </c>
      <c r="E41" s="19"/>
      <c r="F41" s="19"/>
      <c r="G41" s="6" t="s">
        <v>44</v>
      </c>
      <c r="H41" s="6" t="s">
        <v>44</v>
      </c>
      <c r="I41" s="6">
        <v>2</v>
      </c>
      <c r="J41" s="6">
        <v>2</v>
      </c>
      <c r="K41" s="6"/>
      <c r="L41" s="6"/>
    </row>
    <row r="42" ht="23.25" customHeight="1" spans="1:12">
      <c r="A42" s="6"/>
      <c r="B42" s="6"/>
      <c r="C42" s="6"/>
      <c r="D42" s="19" t="s">
        <v>90</v>
      </c>
      <c r="E42" s="19"/>
      <c r="F42" s="19"/>
      <c r="G42" s="6" t="s">
        <v>44</v>
      </c>
      <c r="H42" s="6" t="s">
        <v>44</v>
      </c>
      <c r="I42" s="6">
        <v>2</v>
      </c>
      <c r="J42" s="6">
        <v>2</v>
      </c>
      <c r="K42" s="6"/>
      <c r="L42" s="6"/>
    </row>
    <row r="43" ht="23.25" customHeight="1" spans="1:12">
      <c r="A43" s="6"/>
      <c r="B43" s="6"/>
      <c r="C43" s="6"/>
      <c r="D43" s="19" t="s">
        <v>91</v>
      </c>
      <c r="E43" s="19"/>
      <c r="F43" s="19"/>
      <c r="G43" s="6" t="s">
        <v>44</v>
      </c>
      <c r="H43" s="6" t="s">
        <v>92</v>
      </c>
      <c r="I43" s="6">
        <v>2</v>
      </c>
      <c r="J43" s="6">
        <v>2</v>
      </c>
      <c r="K43" s="6"/>
      <c r="L43" s="6"/>
    </row>
    <row r="44" ht="23.25" customHeight="1" spans="1:12">
      <c r="A44" s="6"/>
      <c r="B44" s="6"/>
      <c r="C44" s="6"/>
      <c r="D44" s="19" t="s">
        <v>93</v>
      </c>
      <c r="E44" s="19"/>
      <c r="F44" s="19"/>
      <c r="G44" s="6" t="s">
        <v>44</v>
      </c>
      <c r="H44" s="6" t="s">
        <v>44</v>
      </c>
      <c r="I44" s="6">
        <v>1</v>
      </c>
      <c r="J44" s="6">
        <v>1</v>
      </c>
      <c r="K44" s="6"/>
      <c r="L44" s="6"/>
    </row>
    <row r="45" ht="23.25" customHeight="1" spans="1:12">
      <c r="A45" s="6"/>
      <c r="B45" s="6"/>
      <c r="C45" s="6" t="s">
        <v>94</v>
      </c>
      <c r="D45" s="14" t="s">
        <v>95</v>
      </c>
      <c r="E45" s="14"/>
      <c r="F45" s="14"/>
      <c r="G45" s="15" t="s">
        <v>96</v>
      </c>
      <c r="H45" s="15" t="s">
        <v>97</v>
      </c>
      <c r="I45" s="15">
        <v>1</v>
      </c>
      <c r="J45" s="15">
        <v>1</v>
      </c>
      <c r="K45" s="6"/>
      <c r="L45" s="6"/>
    </row>
    <row r="46" ht="23.25" customHeight="1" spans="1:12">
      <c r="A46" s="6"/>
      <c r="B46" s="6"/>
      <c r="C46" s="6"/>
      <c r="D46" s="19" t="s">
        <v>98</v>
      </c>
      <c r="E46" s="19"/>
      <c r="F46" s="19"/>
      <c r="G46" s="6" t="s">
        <v>99</v>
      </c>
      <c r="H46" s="6" t="s">
        <v>100</v>
      </c>
      <c r="I46" s="6">
        <v>2</v>
      </c>
      <c r="J46" s="6">
        <v>2</v>
      </c>
      <c r="K46" s="6"/>
      <c r="L46" s="6"/>
    </row>
    <row r="47" ht="29.5" customHeight="1" spans="1:12">
      <c r="A47" s="6"/>
      <c r="B47" s="6"/>
      <c r="C47" s="6"/>
      <c r="D47" s="19" t="s">
        <v>101</v>
      </c>
      <c r="E47" s="19"/>
      <c r="F47" s="19"/>
      <c r="G47" s="6" t="s">
        <v>102</v>
      </c>
      <c r="H47" s="6" t="s">
        <v>103</v>
      </c>
      <c r="I47" s="6">
        <v>2</v>
      </c>
      <c r="J47" s="6">
        <v>2</v>
      </c>
      <c r="K47" s="6"/>
      <c r="L47" s="6"/>
    </row>
    <row r="48" ht="23.25" customHeight="1" spans="1:12">
      <c r="A48" s="6"/>
      <c r="B48" s="6"/>
      <c r="C48" s="6"/>
      <c r="D48" s="19" t="s">
        <v>104</v>
      </c>
      <c r="E48" s="19"/>
      <c r="F48" s="19"/>
      <c r="G48" s="6">
        <v>26</v>
      </c>
      <c r="H48" s="6">
        <v>22.56</v>
      </c>
      <c r="I48" s="6">
        <v>2</v>
      </c>
      <c r="J48" s="6">
        <v>2</v>
      </c>
      <c r="K48" s="6"/>
      <c r="L48" s="6"/>
    </row>
    <row r="49" ht="23.25" customHeight="1" spans="1:12">
      <c r="A49" s="6"/>
      <c r="B49" s="6"/>
      <c r="C49" s="6"/>
      <c r="D49" s="19" t="s">
        <v>105</v>
      </c>
      <c r="E49" s="19"/>
      <c r="F49" s="19"/>
      <c r="G49" s="6">
        <v>15.072</v>
      </c>
      <c r="H49" s="6">
        <v>15.072</v>
      </c>
      <c r="I49" s="6">
        <v>2</v>
      </c>
      <c r="J49" s="6">
        <v>2</v>
      </c>
      <c r="K49" s="6"/>
      <c r="L49" s="6"/>
    </row>
    <row r="50" ht="37.5" customHeight="1" spans="1:12">
      <c r="A50" s="6"/>
      <c r="B50" s="6" t="s">
        <v>106</v>
      </c>
      <c r="C50" s="6" t="s">
        <v>107</v>
      </c>
      <c r="D50" s="19" t="s">
        <v>108</v>
      </c>
      <c r="E50" s="19"/>
      <c r="F50" s="19"/>
      <c r="G50" s="6" t="s">
        <v>109</v>
      </c>
      <c r="H50" s="6" t="s">
        <v>109</v>
      </c>
      <c r="I50" s="6">
        <v>7</v>
      </c>
      <c r="J50" s="6">
        <v>6</v>
      </c>
      <c r="K50" s="6"/>
      <c r="L50" s="6"/>
    </row>
    <row r="51" ht="42.5" customHeight="1" spans="1:12">
      <c r="A51" s="6"/>
      <c r="B51" s="6"/>
      <c r="C51" s="6"/>
      <c r="D51" s="19" t="s">
        <v>110</v>
      </c>
      <c r="E51" s="19"/>
      <c r="F51" s="19"/>
      <c r="G51" s="6" t="s">
        <v>109</v>
      </c>
      <c r="H51" s="6" t="s">
        <v>109</v>
      </c>
      <c r="I51" s="6">
        <v>7</v>
      </c>
      <c r="J51" s="6">
        <v>6</v>
      </c>
      <c r="K51" s="6"/>
      <c r="L51" s="6"/>
    </row>
    <row r="52" ht="32" customHeight="1" spans="1:12">
      <c r="A52" s="6"/>
      <c r="B52" s="6"/>
      <c r="C52" s="6"/>
      <c r="D52" s="19" t="s">
        <v>111</v>
      </c>
      <c r="E52" s="19"/>
      <c r="F52" s="19"/>
      <c r="G52" s="6" t="s">
        <v>109</v>
      </c>
      <c r="H52" s="6" t="s">
        <v>109</v>
      </c>
      <c r="I52" s="6">
        <v>7</v>
      </c>
      <c r="J52" s="6">
        <v>6</v>
      </c>
      <c r="K52" s="6"/>
      <c r="L52" s="6"/>
    </row>
    <row r="53" ht="47.5" customHeight="1" spans="1:12">
      <c r="A53" s="6"/>
      <c r="B53" s="6"/>
      <c r="C53" s="6"/>
      <c r="D53" s="19" t="s">
        <v>112</v>
      </c>
      <c r="E53" s="19"/>
      <c r="F53" s="19"/>
      <c r="G53" s="6" t="s">
        <v>109</v>
      </c>
      <c r="H53" s="6" t="s">
        <v>109</v>
      </c>
      <c r="I53" s="6">
        <v>7</v>
      </c>
      <c r="J53" s="6">
        <v>6</v>
      </c>
      <c r="K53" s="6"/>
      <c r="L53" s="6"/>
    </row>
    <row r="54" ht="23.25" customHeight="1" spans="1:12">
      <c r="A54" s="6"/>
      <c r="B54" s="6"/>
      <c r="C54" s="6" t="s">
        <v>113</v>
      </c>
      <c r="D54" s="14" t="s">
        <v>114</v>
      </c>
      <c r="E54" s="14"/>
      <c r="F54" s="14"/>
      <c r="G54" s="15" t="s">
        <v>109</v>
      </c>
      <c r="H54" s="15" t="s">
        <v>109</v>
      </c>
      <c r="I54" s="15">
        <v>5</v>
      </c>
      <c r="J54" s="15">
        <v>4</v>
      </c>
      <c r="K54" s="6"/>
      <c r="L54" s="6"/>
    </row>
    <row r="55" ht="23.25" customHeight="1" spans="1:12">
      <c r="A55" s="6"/>
      <c r="B55" s="6"/>
      <c r="C55" s="6"/>
      <c r="D55" s="14" t="s">
        <v>115</v>
      </c>
      <c r="E55" s="14"/>
      <c r="F55" s="14"/>
      <c r="G55" s="15" t="s">
        <v>109</v>
      </c>
      <c r="H55" s="15" t="s">
        <v>109</v>
      </c>
      <c r="I55" s="15">
        <v>5</v>
      </c>
      <c r="J55" s="15">
        <v>3</v>
      </c>
      <c r="K55" s="6"/>
      <c r="L55" s="6"/>
    </row>
    <row r="56" ht="23.25" customHeight="1" spans="1:12">
      <c r="A56" s="6"/>
      <c r="B56" s="6" t="s">
        <v>116</v>
      </c>
      <c r="C56" s="6" t="s">
        <v>117</v>
      </c>
      <c r="D56" s="14" t="s">
        <v>118</v>
      </c>
      <c r="E56" s="14"/>
      <c r="F56" s="14"/>
      <c r="G56" s="20">
        <v>1</v>
      </c>
      <c r="H56" s="15" t="s">
        <v>119</v>
      </c>
      <c r="I56" s="15">
        <v>2</v>
      </c>
      <c r="J56" s="15">
        <v>1.9</v>
      </c>
      <c r="K56" s="6"/>
      <c r="L56" s="6"/>
    </row>
    <row r="57" ht="23.25" customHeight="1" spans="1:12">
      <c r="A57" s="6"/>
      <c r="B57" s="6"/>
      <c r="C57" s="6"/>
      <c r="D57" s="19" t="s">
        <v>120</v>
      </c>
      <c r="E57" s="19"/>
      <c r="F57" s="19"/>
      <c r="G57" s="21">
        <v>0.98</v>
      </c>
      <c r="H57" s="6" t="s">
        <v>119</v>
      </c>
      <c r="I57" s="6">
        <v>2</v>
      </c>
      <c r="J57" s="15">
        <v>1.9</v>
      </c>
      <c r="K57" s="6"/>
      <c r="L57" s="6"/>
    </row>
    <row r="58" ht="23.25" customHeight="1" spans="1:12">
      <c r="A58" s="6"/>
      <c r="B58" s="6"/>
      <c r="C58" s="6"/>
      <c r="D58" s="19" t="s">
        <v>121</v>
      </c>
      <c r="E58" s="19"/>
      <c r="F58" s="19"/>
      <c r="G58" s="6" t="s">
        <v>119</v>
      </c>
      <c r="H58" s="6" t="s">
        <v>119</v>
      </c>
      <c r="I58" s="6">
        <v>2</v>
      </c>
      <c r="J58" s="15">
        <v>1.9</v>
      </c>
      <c r="K58" s="6"/>
      <c r="L58" s="6"/>
    </row>
    <row r="59" ht="28" customHeight="1" spans="1:12">
      <c r="A59" s="6"/>
      <c r="B59" s="6"/>
      <c r="C59" s="6"/>
      <c r="D59" s="19" t="s">
        <v>122</v>
      </c>
      <c r="E59" s="19"/>
      <c r="F59" s="19"/>
      <c r="G59" s="6" t="s">
        <v>123</v>
      </c>
      <c r="H59" s="6" t="s">
        <v>123</v>
      </c>
      <c r="I59" s="6">
        <v>2</v>
      </c>
      <c r="J59" s="15">
        <v>1.9</v>
      </c>
      <c r="K59" s="6"/>
      <c r="L59" s="6"/>
    </row>
    <row r="60" ht="28" customHeight="1" spans="1:12">
      <c r="A60" s="6"/>
      <c r="B60" s="6"/>
      <c r="C60" s="6"/>
      <c r="D60" s="19" t="s">
        <v>124</v>
      </c>
      <c r="E60" s="19"/>
      <c r="F60" s="19"/>
      <c r="G60" s="6" t="s">
        <v>125</v>
      </c>
      <c r="H60" s="6" t="s">
        <v>125</v>
      </c>
      <c r="I60" s="6">
        <v>2</v>
      </c>
      <c r="J60" s="15">
        <v>1.9</v>
      </c>
      <c r="K60" s="6"/>
      <c r="L60" s="6"/>
    </row>
    <row r="61" ht="31.5" customHeight="1" spans="1:12">
      <c r="A61" s="22" t="s">
        <v>126</v>
      </c>
      <c r="B61" s="22"/>
      <c r="C61" s="22"/>
      <c r="D61" s="22"/>
      <c r="E61" s="22"/>
      <c r="F61" s="22"/>
      <c r="G61" s="22"/>
      <c r="H61" s="22"/>
      <c r="I61" s="22"/>
      <c r="J61" s="22">
        <f>SUM(J15:J60)+L7</f>
        <v>92.5</v>
      </c>
      <c r="K61" s="26"/>
      <c r="L61" s="26"/>
    </row>
    <row r="62" ht="115" customHeight="1" spans="1:12">
      <c r="A62" s="23" t="s">
        <v>127</v>
      </c>
      <c r="B62" s="24"/>
      <c r="C62" s="24"/>
      <c r="D62" s="24"/>
      <c r="E62" s="24"/>
      <c r="F62" s="24"/>
      <c r="G62" s="24"/>
      <c r="H62" s="24"/>
      <c r="I62" s="27"/>
      <c r="J62" s="27"/>
      <c r="K62" s="24"/>
      <c r="L62" s="24"/>
    </row>
  </sheetData>
  <mergeCells count="147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40:F40"/>
    <mergeCell ref="K40:L40"/>
    <mergeCell ref="D41:F41"/>
    <mergeCell ref="K41:L41"/>
    <mergeCell ref="D42:F42"/>
    <mergeCell ref="K42:L42"/>
    <mergeCell ref="D43:F43"/>
    <mergeCell ref="K43:L43"/>
    <mergeCell ref="D44:F44"/>
    <mergeCell ref="K44:L44"/>
    <mergeCell ref="D45:F45"/>
    <mergeCell ref="K45:L45"/>
    <mergeCell ref="D46:F46"/>
    <mergeCell ref="K46:L46"/>
    <mergeCell ref="D47:F47"/>
    <mergeCell ref="K47:L47"/>
    <mergeCell ref="D48:F48"/>
    <mergeCell ref="K48:L48"/>
    <mergeCell ref="D49:F49"/>
    <mergeCell ref="K49:L49"/>
    <mergeCell ref="D50:F50"/>
    <mergeCell ref="K50:L50"/>
    <mergeCell ref="D51:F51"/>
    <mergeCell ref="K51:L51"/>
    <mergeCell ref="D52:F52"/>
    <mergeCell ref="K52:L52"/>
    <mergeCell ref="D53:F53"/>
    <mergeCell ref="K53:L53"/>
    <mergeCell ref="D54:F54"/>
    <mergeCell ref="K54:L54"/>
    <mergeCell ref="D55:F55"/>
    <mergeCell ref="K55:L55"/>
    <mergeCell ref="D56:F56"/>
    <mergeCell ref="K56:L56"/>
    <mergeCell ref="D57:F57"/>
    <mergeCell ref="K57:L57"/>
    <mergeCell ref="D58:F58"/>
    <mergeCell ref="K58:L58"/>
    <mergeCell ref="D59:F59"/>
    <mergeCell ref="K59:L59"/>
    <mergeCell ref="D60:F60"/>
    <mergeCell ref="K60:L60"/>
    <mergeCell ref="A61:H61"/>
    <mergeCell ref="K61:L61"/>
    <mergeCell ref="A62:L62"/>
    <mergeCell ref="A11:A12"/>
    <mergeCell ref="A13:A60"/>
    <mergeCell ref="B13:B14"/>
    <mergeCell ref="B15:B49"/>
    <mergeCell ref="B50:B55"/>
    <mergeCell ref="B56:B60"/>
    <mergeCell ref="C13:C14"/>
    <mergeCell ref="C15:C28"/>
    <mergeCell ref="C29:C37"/>
    <mergeCell ref="C38:C44"/>
    <mergeCell ref="C45:C49"/>
    <mergeCell ref="C50:C53"/>
    <mergeCell ref="C54:C55"/>
    <mergeCell ref="C56:C60"/>
    <mergeCell ref="G13:G14"/>
    <mergeCell ref="H13:H14"/>
    <mergeCell ref="I13:I14"/>
    <mergeCell ref="J13:J14"/>
    <mergeCell ref="K13:L14"/>
    <mergeCell ref="D13:F14"/>
    <mergeCell ref="A6:B10"/>
  </mergeCells>
  <pageMargins left="0.75" right="0.75" top="1" bottom="1" header="0.5" footer="0.5"/>
  <pageSetup paperSize="9" scale="68" fitToHeight="0" orientation="portrait"/>
  <headerFooter/>
  <rowBreaks count="2" manualBreakCount="2">
    <brk id="32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user</cp:lastModifiedBy>
  <dcterms:created xsi:type="dcterms:W3CDTF">2021-03-08T07:14:00Z</dcterms:created>
  <dcterms:modified xsi:type="dcterms:W3CDTF">2021-05-19T03:26:52Z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