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20" windowHeight="9840"/>
  </bookViews>
  <sheets>
    <sheet name="项目支出绩效自评表" sheetId="1" r:id="rId1"/>
  </sheets>
  <calcPr calcId="125725"/>
</workbook>
</file>

<file path=xl/calcChain.xml><?xml version="1.0" encoding="utf-8"?>
<calcChain xmlns="http://schemas.openxmlformats.org/spreadsheetml/2006/main">
  <c r="K8" i="1"/>
  <c r="L8" s="1"/>
  <c r="K7"/>
  <c r="L7" s="1"/>
  <c r="J35" s="1"/>
</calcChain>
</file>

<file path=xl/sharedStrings.xml><?xml version="1.0" encoding="utf-8"?>
<sst xmlns="http://schemas.openxmlformats.org/spreadsheetml/2006/main" count="111" uniqueCount="89">
  <si>
    <t>附件3</t>
  </si>
  <si>
    <t xml:space="preserve">  项目支出绩效自评表
（ 2020年度）</t>
  </si>
  <si>
    <t>项目名称</t>
  </si>
  <si>
    <t>综合改造尾款项目</t>
  </si>
  <si>
    <t>主管部门</t>
  </si>
  <si>
    <t>北京市社会福利事务管理中心</t>
  </si>
  <si>
    <t>实施单位</t>
  </si>
  <si>
    <t>北京市第二社会福利院</t>
  </si>
  <si>
    <t>项目负责人</t>
  </si>
  <si>
    <t>曹玉海</t>
  </si>
  <si>
    <t>联系电话</t>
  </si>
  <si>
    <t>项目资金
（万元）</t>
  </si>
  <si>
    <t>年初预
算数</t>
  </si>
  <si>
    <t>全年预
算数</t>
  </si>
  <si>
    <t>全年
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</si>
  <si>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</si>
  <si>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</si>
  <si>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</si>
  <si>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</si>
  <si>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</si>
  <si>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</si>
  <si>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</si>
  <si>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</si>
  <si>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</si>
  <si>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</si>
  <si>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</si>
  <si>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</si>
  <si>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</si>
  <si>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</si>
  <si>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</si>
  <si>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</si>
  <si>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产出指标</t>
  </si>
  <si>
    <t>数量指标</t>
  </si>
  <si>
    <t>多功能厅项目按照结算评审金额支付尾款</t>
  </si>
  <si>
    <t>质量指标</t>
  </si>
  <si>
    <t>功能厅项目验收合格</t>
  </si>
  <si>
    <t>医院实验室管理系统验收合同</t>
  </si>
  <si>
    <t>供水主管线更新工程验收合格</t>
  </si>
  <si>
    <t>架空线入地改造工程验收合格</t>
  </si>
  <si>
    <t>琉璃瓦屋檐改造工程完成施工和竣工验收</t>
  </si>
  <si>
    <t>时效指标</t>
  </si>
  <si>
    <t>进入质保期</t>
  </si>
  <si>
    <t>医院实验室管理系统</t>
  </si>
  <si>
    <t>供水主管线更新工程进入质保期</t>
  </si>
  <si>
    <t>架空线入地改造工程进入质保期</t>
  </si>
  <si>
    <t>琉璃瓦屋檐改造工程完成施工和竣工验收，正在进行结算审相关工作</t>
  </si>
  <si>
    <t>成本指标</t>
  </si>
  <si>
    <t>实验室管理系统项目合同价</t>
  </si>
  <si>
    <t>多功能厅项目合同价</t>
  </si>
  <si>
    <t>供水主管线更新工程已完成结算审计工作</t>
  </si>
  <si>
    <t>架空线入地改造工程已完成结算审计工作</t>
  </si>
  <si>
    <t>效益指标</t>
  </si>
  <si>
    <t>经济效益
指标</t>
  </si>
  <si>
    <t>社会效益
指标</t>
  </si>
  <si>
    <t>满意度
指标</t>
  </si>
  <si>
    <t>服务对象满意度标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</si>
  <si>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</si>
  <si>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</si>
  <si>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解决院内设备设施安全隐患问题，医院实验室管理系统、多功能厅项目、供水主管线更新工程、架空线入地改造工程、琉璃瓦屋檐改造工程共计5项尾款支付工作。</t>
    <phoneticPr fontId="5" type="noConversion"/>
  </si>
  <si>
    <t>2020年所有项目已完成施工，并按照已完成工程结算审计金额支付了对应的工程尾款，琉璃瓦屋檐改造工程因工程未完成结算审计工作，尾款尚未支付。</t>
    <phoneticPr fontId="5" type="noConversion"/>
  </si>
  <si>
    <t>5项</t>
    <phoneticPr fontId="5" type="noConversion"/>
  </si>
  <si>
    <t>解决院内设备设施安全隐患工程改造尾款支付项目</t>
    <phoneticPr fontId="5" type="noConversion"/>
  </si>
  <si>
    <t>验收合格</t>
    <phoneticPr fontId="5" type="noConversion"/>
  </si>
  <si>
    <t>尚未完成工程结算审计工作</t>
    <phoneticPr fontId="5" type="noConversion"/>
  </si>
  <si>
    <t>偏差原因分析及改进措施</t>
    <phoneticPr fontId="5" type="noConversion"/>
  </si>
  <si>
    <t>2.85万元</t>
    <phoneticPr fontId="5" type="noConversion"/>
  </si>
  <si>
    <t>16.906706万元</t>
    <phoneticPr fontId="5" type="noConversion"/>
  </si>
  <si>
    <t>39.35178万元</t>
    <phoneticPr fontId="5" type="noConversion"/>
  </si>
  <si>
    <t>5.685347万元</t>
    <phoneticPr fontId="5" type="noConversion"/>
  </si>
  <si>
    <t>18.859648万元</t>
    <phoneticPr fontId="5" type="noConversion"/>
  </si>
  <si>
    <t>17.497854万元</t>
    <phoneticPr fontId="5" type="noConversion"/>
  </si>
  <si>
    <t>108.88044万元</t>
    <phoneticPr fontId="5" type="noConversion"/>
  </si>
  <si>
    <t>56.5万元</t>
    <phoneticPr fontId="5" type="noConversion"/>
  </si>
  <si>
    <t>工程结算审定金额大额审减</t>
    <phoneticPr fontId="5" type="noConversion"/>
  </si>
  <si>
    <t>尚未完成工程结算审计工作，尾款尚未支付</t>
    <phoneticPr fontId="5" type="noConversion"/>
  </si>
  <si>
    <t>项目有效实施工程竣工决算审计工作</t>
    <phoneticPr fontId="5" type="noConversion"/>
  </si>
  <si>
    <t>有效控制项目总额，提升财政资金使用效率</t>
    <phoneticPr fontId="5" type="noConversion"/>
  </si>
  <si>
    <t>基本达到预期指标，有效控制项目成本</t>
    <phoneticPr fontId="5" type="noConversion"/>
  </si>
  <si>
    <t>在院职工及院内休养员满意度</t>
    <phoneticPr fontId="5" type="noConversion"/>
  </si>
  <si>
    <t>满意</t>
    <phoneticPr fontId="5" type="noConversion"/>
  </si>
  <si>
    <t>基本满意</t>
    <phoneticPr fontId="5" type="noConversion"/>
  </si>
  <si>
    <t>医院实验室管理系统实施提升实验室管理系统检验信息准确率和管理效率</t>
    <phoneticPr fontId="5" type="noConversion"/>
  </si>
  <si>
    <t>有所提升</t>
    <phoneticPr fontId="5" type="noConversion"/>
  </si>
  <si>
    <t>基础设施改造类项目实施，有效消除院内安全隐患，保障用电安全及院内人员人身安全</t>
    <phoneticPr fontId="5" type="noConversion"/>
  </si>
  <si>
    <t>得到保障</t>
    <phoneticPr fontId="5" type="noConversion"/>
  </si>
  <si>
    <t>基本达到预期指标，有效提升医疗系统的信息准确性和使用效率</t>
    <phoneticPr fontId="5" type="noConversion"/>
  </si>
  <si>
    <t>基本达到预期指标，有效消除院内安全隐患，提升本院社会影响力</t>
    <phoneticPr fontId="5" type="noConversion"/>
  </si>
  <si>
    <t>4项</t>
    <phoneticPr fontId="5" type="noConversion"/>
  </si>
  <si>
    <t>琉璃瓦屋檐改造工程正在进行结算审相关工作</t>
    <phoneticPr fontId="5" type="noConversion"/>
  </si>
</sst>
</file>

<file path=xl/styles.xml><?xml version="1.0" encoding="utf-8"?>
<styleSheet xmlns="http://schemas.openxmlformats.org/spreadsheetml/2006/main">
  <numFmts count="1">
    <numFmt numFmtId="177" formatCode="0.00_ "/>
  </numFmts>
  <fonts count="6">
    <font>
      <sz val="11"/>
      <color theme="1"/>
      <name val="宋体"/>
      <charset val="134"/>
      <scheme val="minor"/>
    </font>
    <font>
      <sz val="12"/>
      <color theme="1"/>
      <name val="宋体"/>
      <family val="3"/>
      <charset val="134"/>
      <scheme val="minor"/>
    </font>
    <font>
      <sz val="10.5"/>
      <color theme="1"/>
      <name val="宋体"/>
      <family val="3"/>
      <charset val="134"/>
      <scheme val="minor"/>
    </font>
    <font>
      <sz val="10.5"/>
      <color rgb="FF000000"/>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4" fillId="0" borderId="0" applyFont="0" applyFill="0" applyBorder="0" applyAlignment="0" applyProtection="0">
      <alignment vertical="center"/>
    </xf>
  </cellStyleXfs>
  <cellXfs count="27">
    <xf numFmtId="0" fontId="0" fillId="0" borderId="0" xfId="0">
      <alignment vertical="center"/>
    </xf>
    <xf numFmtId="0" fontId="2"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0" fillId="0" borderId="0" xfId="0" applyFill="1" applyAlignment="1">
      <alignment horizontal="left" vertical="center"/>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lignment vertical="center"/>
    </xf>
    <xf numFmtId="0" fontId="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0" fillId="0" borderId="0" xfId="0" applyFill="1" applyAlignment="1">
      <alignment horizontal="center" vertical="center"/>
    </xf>
    <xf numFmtId="10" fontId="2" fillId="0" borderId="1" xfId="1"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36"/>
  <sheetViews>
    <sheetView tabSelected="1" view="pageBreakPreview" zoomScale="60" zoomScaleNormal="90" workbookViewId="0">
      <selection activeCell="G26" sqref="A26:XFD27"/>
    </sheetView>
  </sheetViews>
  <sheetFormatPr defaultColWidth="9" defaultRowHeight="14"/>
  <cols>
    <col min="1" max="1" width="6.08984375" style="13" customWidth="1"/>
    <col min="2" max="3" width="9" style="13"/>
    <col min="4" max="4" width="15.08984375" style="13" customWidth="1"/>
    <col min="5" max="5" width="16" style="13" customWidth="1"/>
    <col min="6" max="6" width="2.453125" style="13" customWidth="1"/>
    <col min="7" max="7" width="22.81640625" style="13" customWidth="1"/>
    <col min="8" max="8" width="24.08984375" style="13" customWidth="1"/>
    <col min="9" max="9" width="5.6328125" style="24" customWidth="1"/>
    <col min="10" max="10" width="7.08984375" style="24" customWidth="1"/>
    <col min="11" max="11" width="9.6328125" style="13" customWidth="1"/>
    <col min="12" max="12" width="10.26953125" style="13" customWidth="1"/>
    <col min="13" max="16384" width="9" style="13"/>
  </cols>
  <sheetData>
    <row r="1" spans="1:12" ht="22" customHeight="1">
      <c r="A1" s="12" t="s">
        <v>0</v>
      </c>
      <c r="B1" s="12"/>
      <c r="C1" s="12"/>
      <c r="D1" s="12"/>
      <c r="E1" s="12"/>
      <c r="F1" s="12"/>
      <c r="G1" s="12"/>
      <c r="H1" s="12"/>
      <c r="I1" s="12"/>
      <c r="J1" s="12"/>
      <c r="K1" s="12"/>
      <c r="L1" s="12"/>
    </row>
    <row r="2" spans="1:12" ht="33" customHeight="1">
      <c r="A2" s="14" t="s">
        <v>1</v>
      </c>
      <c r="B2" s="15"/>
      <c r="C2" s="15"/>
      <c r="D2" s="15"/>
      <c r="E2" s="15"/>
      <c r="F2" s="15"/>
      <c r="G2" s="15"/>
      <c r="H2" s="15"/>
      <c r="I2" s="15"/>
      <c r="J2" s="15"/>
      <c r="K2" s="15"/>
      <c r="L2" s="15"/>
    </row>
    <row r="3" spans="1:12" ht="23.25" customHeight="1">
      <c r="A3" s="3" t="s">
        <v>2</v>
      </c>
      <c r="B3" s="3"/>
      <c r="C3" s="3" t="s">
        <v>3</v>
      </c>
      <c r="D3" s="3"/>
      <c r="E3" s="3"/>
      <c r="F3" s="3"/>
      <c r="G3" s="3"/>
      <c r="H3" s="3"/>
      <c r="I3" s="3"/>
      <c r="J3" s="3"/>
      <c r="K3" s="3"/>
      <c r="L3" s="3"/>
    </row>
    <row r="4" spans="1:12" ht="23.25" customHeight="1">
      <c r="A4" s="3" t="s">
        <v>4</v>
      </c>
      <c r="B4" s="3"/>
      <c r="C4" s="3" t="s">
        <v>5</v>
      </c>
      <c r="D4" s="3"/>
      <c r="E4" s="3"/>
      <c r="F4" s="3"/>
      <c r="G4" s="3"/>
      <c r="H4" s="3" t="s">
        <v>6</v>
      </c>
      <c r="I4" s="3"/>
      <c r="J4" s="3" t="s">
        <v>7</v>
      </c>
      <c r="K4" s="3"/>
      <c r="L4" s="3"/>
    </row>
    <row r="5" spans="1:12" ht="23.25" customHeight="1">
      <c r="A5" s="3" t="s">
        <v>8</v>
      </c>
      <c r="B5" s="3"/>
      <c r="C5" s="3" t="s">
        <v>9</v>
      </c>
      <c r="D5" s="3"/>
      <c r="E5" s="3"/>
      <c r="F5" s="3"/>
      <c r="G5" s="3"/>
      <c r="H5" s="3" t="s">
        <v>10</v>
      </c>
      <c r="I5" s="3"/>
      <c r="J5" s="3">
        <v>81761431</v>
      </c>
      <c r="K5" s="3"/>
      <c r="L5" s="3"/>
    </row>
    <row r="6" spans="1:12" ht="38" customHeight="1">
      <c r="A6" s="3" t="s">
        <v>11</v>
      </c>
      <c r="B6" s="3"/>
      <c r="C6" s="3"/>
      <c r="D6" s="3"/>
      <c r="E6" s="1" t="s">
        <v>12</v>
      </c>
      <c r="F6" s="3" t="s">
        <v>13</v>
      </c>
      <c r="G6" s="3"/>
      <c r="H6" s="3" t="s">
        <v>14</v>
      </c>
      <c r="I6" s="3"/>
      <c r="J6" s="1" t="s">
        <v>15</v>
      </c>
      <c r="K6" s="1" t="s">
        <v>16</v>
      </c>
      <c r="L6" s="1" t="s">
        <v>17</v>
      </c>
    </row>
    <row r="7" spans="1:12" ht="23.25" customHeight="1">
      <c r="A7" s="3"/>
      <c r="B7" s="3"/>
      <c r="C7" s="16" t="s">
        <v>18</v>
      </c>
      <c r="D7" s="16"/>
      <c r="E7" s="1">
        <v>186.84857400000001</v>
      </c>
      <c r="F7" s="3">
        <v>186.84857400000001</v>
      </c>
      <c r="G7" s="3"/>
      <c r="H7" s="3">
        <v>99.439907000000005</v>
      </c>
      <c r="I7" s="3"/>
      <c r="J7" s="1">
        <v>10</v>
      </c>
      <c r="K7" s="25">
        <f>H7/F7</f>
        <v>0.53219516141450451</v>
      </c>
      <c r="L7" s="26">
        <f>J7*K7</f>
        <v>5.3219516141450454</v>
      </c>
    </row>
    <row r="8" spans="1:12" ht="23.25" customHeight="1">
      <c r="A8" s="3"/>
      <c r="B8" s="3"/>
      <c r="C8" s="3" t="s">
        <v>19</v>
      </c>
      <c r="D8" s="3"/>
      <c r="E8" s="1">
        <v>186.84857400000001</v>
      </c>
      <c r="F8" s="3">
        <v>186.84857400000001</v>
      </c>
      <c r="G8" s="3"/>
      <c r="H8" s="3">
        <v>99.439907000000005</v>
      </c>
      <c r="I8" s="3"/>
      <c r="J8" s="1">
        <v>10</v>
      </c>
      <c r="K8" s="25">
        <f>H8/F8</f>
        <v>0.53219516141450451</v>
      </c>
      <c r="L8" s="26">
        <f t="shared" ref="L8" si="0">J8*K8</f>
        <v>5.3219516141450454</v>
      </c>
    </row>
    <row r="9" spans="1:12" ht="23.25" customHeight="1">
      <c r="A9" s="3"/>
      <c r="B9" s="3"/>
      <c r="C9" s="3" t="s">
        <v>20</v>
      </c>
      <c r="D9" s="3"/>
      <c r="E9" s="1"/>
      <c r="F9" s="3"/>
      <c r="G9" s="3"/>
      <c r="H9" s="3"/>
      <c r="I9" s="3"/>
      <c r="J9" s="1"/>
      <c r="K9" s="1"/>
      <c r="L9" s="1"/>
    </row>
    <row r="10" spans="1:12" ht="23.25" customHeight="1">
      <c r="A10" s="3"/>
      <c r="B10" s="3"/>
      <c r="C10" s="3" t="s">
        <v>21</v>
      </c>
      <c r="D10" s="3"/>
      <c r="E10" s="1"/>
      <c r="F10" s="3"/>
      <c r="G10" s="3"/>
      <c r="H10" s="3"/>
      <c r="I10" s="3"/>
      <c r="J10" s="1"/>
      <c r="K10" s="1"/>
      <c r="L10" s="1"/>
    </row>
    <row r="11" spans="1:12" ht="30.75" customHeight="1">
      <c r="A11" s="3" t="s">
        <v>22</v>
      </c>
      <c r="B11" s="3" t="s">
        <v>23</v>
      </c>
      <c r="C11" s="3"/>
      <c r="D11" s="3"/>
      <c r="E11" s="3"/>
      <c r="F11" s="3"/>
      <c r="G11" s="3"/>
      <c r="H11" s="3" t="s">
        <v>24</v>
      </c>
      <c r="I11" s="3"/>
      <c r="J11" s="3"/>
      <c r="K11" s="3"/>
      <c r="L11" s="3"/>
    </row>
    <row r="12" spans="1:12" ht="69.75" customHeight="1">
      <c r="A12" s="3"/>
      <c r="B12" s="3" t="s">
        <v>58</v>
      </c>
      <c r="C12" s="3"/>
      <c r="D12" s="3"/>
      <c r="E12" s="3"/>
      <c r="F12" s="3"/>
      <c r="G12" s="3"/>
      <c r="H12" s="3" t="s">
        <v>59</v>
      </c>
      <c r="I12" s="3"/>
      <c r="J12" s="3"/>
      <c r="K12" s="3"/>
      <c r="L12" s="3"/>
    </row>
    <row r="13" spans="1:12" ht="15" customHeight="1">
      <c r="A13" s="3" t="s">
        <v>25</v>
      </c>
      <c r="B13" s="3" t="s">
        <v>26</v>
      </c>
      <c r="C13" s="3" t="s">
        <v>27</v>
      </c>
      <c r="D13" s="3" t="s">
        <v>28</v>
      </c>
      <c r="E13" s="3"/>
      <c r="F13" s="3"/>
      <c r="G13" s="3" t="s">
        <v>29</v>
      </c>
      <c r="H13" s="3" t="s">
        <v>30</v>
      </c>
      <c r="I13" s="3" t="s">
        <v>15</v>
      </c>
      <c r="J13" s="3" t="s">
        <v>17</v>
      </c>
      <c r="K13" s="3" t="s">
        <v>64</v>
      </c>
      <c r="L13" s="3"/>
    </row>
    <row r="14" spans="1:12" ht="15" customHeight="1">
      <c r="A14" s="3"/>
      <c r="B14" s="3"/>
      <c r="C14" s="3"/>
      <c r="D14" s="3"/>
      <c r="E14" s="3"/>
      <c r="F14" s="3"/>
      <c r="G14" s="17"/>
      <c r="H14" s="3"/>
      <c r="I14" s="3"/>
      <c r="J14" s="3"/>
      <c r="K14" s="3"/>
      <c r="L14" s="3"/>
    </row>
    <row r="15" spans="1:12" ht="42" customHeight="1">
      <c r="A15" s="3"/>
      <c r="B15" s="3" t="s">
        <v>31</v>
      </c>
      <c r="C15" s="1" t="s">
        <v>32</v>
      </c>
      <c r="D15" s="4" t="s">
        <v>61</v>
      </c>
      <c r="E15" s="4"/>
      <c r="F15" s="4"/>
      <c r="G15" s="1" t="s">
        <v>60</v>
      </c>
      <c r="H15" s="1" t="s">
        <v>87</v>
      </c>
      <c r="I15" s="1">
        <v>15</v>
      </c>
      <c r="J15" s="1">
        <v>13</v>
      </c>
      <c r="K15" s="3" t="s">
        <v>88</v>
      </c>
      <c r="L15" s="3"/>
    </row>
    <row r="16" spans="1:12" ht="23.25" customHeight="1">
      <c r="A16" s="3"/>
      <c r="B16" s="3"/>
      <c r="C16" s="3" t="s">
        <v>34</v>
      </c>
      <c r="D16" s="5" t="s">
        <v>35</v>
      </c>
      <c r="E16" s="5"/>
      <c r="F16" s="5"/>
      <c r="G16" s="1" t="s">
        <v>62</v>
      </c>
      <c r="H16" s="1" t="s">
        <v>62</v>
      </c>
      <c r="I16" s="1">
        <v>3</v>
      </c>
      <c r="J16" s="1">
        <v>3</v>
      </c>
      <c r="K16" s="3"/>
      <c r="L16" s="3"/>
    </row>
    <row r="17" spans="1:12" ht="23.25" customHeight="1">
      <c r="A17" s="3"/>
      <c r="B17" s="3"/>
      <c r="C17" s="3"/>
      <c r="D17" s="6" t="s">
        <v>36</v>
      </c>
      <c r="E17" s="7"/>
      <c r="F17" s="8"/>
      <c r="G17" s="1" t="s">
        <v>62</v>
      </c>
      <c r="H17" s="1" t="s">
        <v>62</v>
      </c>
      <c r="I17" s="1">
        <v>3</v>
      </c>
      <c r="J17" s="1">
        <v>3</v>
      </c>
      <c r="K17" s="3"/>
      <c r="L17" s="3"/>
    </row>
    <row r="18" spans="1:12" ht="28" customHeight="1">
      <c r="A18" s="3"/>
      <c r="B18" s="3"/>
      <c r="C18" s="3"/>
      <c r="D18" s="4" t="s">
        <v>37</v>
      </c>
      <c r="E18" s="4"/>
      <c r="F18" s="4"/>
      <c r="G18" s="1" t="s">
        <v>62</v>
      </c>
      <c r="H18" s="1" t="s">
        <v>62</v>
      </c>
      <c r="I18" s="1">
        <v>3</v>
      </c>
      <c r="J18" s="1">
        <v>3</v>
      </c>
      <c r="K18" s="3"/>
      <c r="L18" s="3"/>
    </row>
    <row r="19" spans="1:12" ht="23.25" customHeight="1">
      <c r="A19" s="3"/>
      <c r="B19" s="3"/>
      <c r="C19" s="3"/>
      <c r="D19" s="4" t="s">
        <v>38</v>
      </c>
      <c r="E19" s="4"/>
      <c r="F19" s="4"/>
      <c r="G19" s="1" t="s">
        <v>62</v>
      </c>
      <c r="H19" s="1" t="s">
        <v>62</v>
      </c>
      <c r="I19" s="1">
        <v>3</v>
      </c>
      <c r="J19" s="1">
        <v>3</v>
      </c>
      <c r="K19" s="3"/>
      <c r="L19" s="3"/>
    </row>
    <row r="20" spans="1:12" ht="32" customHeight="1">
      <c r="A20" s="3"/>
      <c r="B20" s="3"/>
      <c r="C20" s="3"/>
      <c r="D20" s="4" t="s">
        <v>39</v>
      </c>
      <c r="E20" s="4"/>
      <c r="F20" s="4"/>
      <c r="G20" s="1" t="s">
        <v>62</v>
      </c>
      <c r="H20" s="1" t="s">
        <v>63</v>
      </c>
      <c r="I20" s="1">
        <v>3</v>
      </c>
      <c r="J20" s="1">
        <v>1.5</v>
      </c>
      <c r="K20" s="3"/>
      <c r="L20" s="3"/>
    </row>
    <row r="21" spans="1:12" ht="28.5" customHeight="1">
      <c r="A21" s="3"/>
      <c r="B21" s="3"/>
      <c r="C21" s="3" t="s">
        <v>40</v>
      </c>
      <c r="D21" s="4" t="s">
        <v>33</v>
      </c>
      <c r="E21" s="4"/>
      <c r="F21" s="4"/>
      <c r="G21" s="1" t="s">
        <v>41</v>
      </c>
      <c r="H21" s="1" t="s">
        <v>41</v>
      </c>
      <c r="I21" s="1">
        <v>2</v>
      </c>
      <c r="J21" s="1">
        <v>2</v>
      </c>
      <c r="K21" s="3"/>
      <c r="L21" s="3"/>
    </row>
    <row r="22" spans="1:12" ht="23.25" customHeight="1">
      <c r="A22" s="3"/>
      <c r="B22" s="3"/>
      <c r="C22" s="3"/>
      <c r="D22" s="4" t="s">
        <v>42</v>
      </c>
      <c r="E22" s="4"/>
      <c r="F22" s="4"/>
      <c r="G22" s="1" t="s">
        <v>41</v>
      </c>
      <c r="H22" s="1" t="s">
        <v>41</v>
      </c>
      <c r="I22" s="1">
        <v>2</v>
      </c>
      <c r="J22" s="1">
        <v>2</v>
      </c>
      <c r="K22" s="3"/>
      <c r="L22" s="3"/>
    </row>
    <row r="23" spans="1:12" ht="23.25" customHeight="1">
      <c r="A23" s="3"/>
      <c r="B23" s="3"/>
      <c r="C23" s="3"/>
      <c r="D23" s="4" t="s">
        <v>43</v>
      </c>
      <c r="E23" s="4"/>
      <c r="F23" s="4"/>
      <c r="G23" s="1" t="s">
        <v>41</v>
      </c>
      <c r="H23" s="1" t="s">
        <v>41</v>
      </c>
      <c r="I23" s="1">
        <v>2</v>
      </c>
      <c r="J23" s="1">
        <v>2</v>
      </c>
      <c r="K23" s="3"/>
      <c r="L23" s="3"/>
    </row>
    <row r="24" spans="1:12" ht="23.25" customHeight="1">
      <c r="A24" s="3"/>
      <c r="B24" s="3"/>
      <c r="C24" s="3"/>
      <c r="D24" s="9" t="s">
        <v>44</v>
      </c>
      <c r="E24" s="10"/>
      <c r="F24" s="11"/>
      <c r="G24" s="1" t="s">
        <v>41</v>
      </c>
      <c r="H24" s="1" t="s">
        <v>41</v>
      </c>
      <c r="I24" s="1">
        <v>2</v>
      </c>
      <c r="J24" s="1">
        <v>2</v>
      </c>
      <c r="K24" s="3"/>
      <c r="L24" s="3"/>
    </row>
    <row r="25" spans="1:12" ht="30" customHeight="1">
      <c r="A25" s="3"/>
      <c r="B25" s="3"/>
      <c r="C25" s="3"/>
      <c r="D25" s="4" t="s">
        <v>45</v>
      </c>
      <c r="E25" s="4"/>
      <c r="F25" s="4"/>
      <c r="G25" s="1" t="s">
        <v>41</v>
      </c>
      <c r="H25" s="1" t="s">
        <v>63</v>
      </c>
      <c r="I25" s="1">
        <v>2</v>
      </c>
      <c r="J25" s="1">
        <v>1</v>
      </c>
      <c r="K25" s="3"/>
      <c r="L25" s="3"/>
    </row>
    <row r="26" spans="1:12" ht="24" customHeight="1">
      <c r="A26" s="3"/>
      <c r="B26" s="3"/>
      <c r="C26" s="3" t="s">
        <v>46</v>
      </c>
      <c r="D26" s="4" t="s">
        <v>47</v>
      </c>
      <c r="E26" s="4"/>
      <c r="F26" s="4"/>
      <c r="G26" s="1" t="s">
        <v>65</v>
      </c>
      <c r="H26" s="1" t="s">
        <v>65</v>
      </c>
      <c r="I26" s="1">
        <v>2</v>
      </c>
      <c r="J26" s="1">
        <v>2</v>
      </c>
      <c r="K26" s="3"/>
      <c r="L26" s="3"/>
    </row>
    <row r="27" spans="1:12" ht="24" customHeight="1">
      <c r="A27" s="3"/>
      <c r="B27" s="3"/>
      <c r="C27" s="3"/>
      <c r="D27" s="4" t="s">
        <v>48</v>
      </c>
      <c r="E27" s="4"/>
      <c r="F27" s="4"/>
      <c r="G27" s="1" t="s">
        <v>66</v>
      </c>
      <c r="H27" s="1" t="s">
        <v>66</v>
      </c>
      <c r="I27" s="1">
        <v>2</v>
      </c>
      <c r="J27" s="1">
        <v>2</v>
      </c>
      <c r="K27" s="3"/>
      <c r="L27" s="3"/>
    </row>
    <row r="28" spans="1:12" ht="30" customHeight="1">
      <c r="A28" s="3"/>
      <c r="B28" s="3"/>
      <c r="C28" s="3"/>
      <c r="D28" s="4" t="s">
        <v>49</v>
      </c>
      <c r="E28" s="4"/>
      <c r="F28" s="4"/>
      <c r="G28" s="1" t="s">
        <v>67</v>
      </c>
      <c r="H28" s="1" t="s">
        <v>68</v>
      </c>
      <c r="I28" s="1">
        <v>2</v>
      </c>
      <c r="J28" s="1">
        <v>2</v>
      </c>
      <c r="K28" s="3" t="s">
        <v>73</v>
      </c>
      <c r="L28" s="3"/>
    </row>
    <row r="29" spans="1:12" ht="30" customHeight="1">
      <c r="A29" s="3"/>
      <c r="B29" s="3"/>
      <c r="C29" s="3"/>
      <c r="D29" s="9" t="s">
        <v>50</v>
      </c>
      <c r="E29" s="10"/>
      <c r="F29" s="11"/>
      <c r="G29" s="1" t="s">
        <v>69</v>
      </c>
      <c r="H29" s="1" t="s">
        <v>70</v>
      </c>
      <c r="I29" s="1">
        <v>2</v>
      </c>
      <c r="J29" s="1">
        <v>2</v>
      </c>
      <c r="K29" s="3"/>
      <c r="L29" s="3"/>
    </row>
    <row r="30" spans="1:12" ht="30" customHeight="1">
      <c r="A30" s="3"/>
      <c r="B30" s="3"/>
      <c r="C30" s="3"/>
      <c r="D30" s="4" t="s">
        <v>88</v>
      </c>
      <c r="E30" s="4"/>
      <c r="F30" s="4"/>
      <c r="G30" s="1" t="s">
        <v>71</v>
      </c>
      <c r="H30" s="1" t="s">
        <v>72</v>
      </c>
      <c r="I30" s="1">
        <v>2</v>
      </c>
      <c r="J30" s="1">
        <v>1</v>
      </c>
      <c r="K30" s="3" t="s">
        <v>74</v>
      </c>
      <c r="L30" s="3"/>
    </row>
    <row r="31" spans="1:12" ht="31" customHeight="1">
      <c r="A31" s="3"/>
      <c r="B31" s="3" t="s">
        <v>51</v>
      </c>
      <c r="C31" s="1" t="s">
        <v>52</v>
      </c>
      <c r="D31" s="4" t="s">
        <v>75</v>
      </c>
      <c r="E31" s="4"/>
      <c r="F31" s="4"/>
      <c r="G31" s="1" t="s">
        <v>76</v>
      </c>
      <c r="H31" s="1" t="s">
        <v>77</v>
      </c>
      <c r="I31" s="1">
        <v>10</v>
      </c>
      <c r="J31" s="1">
        <v>9</v>
      </c>
      <c r="K31" s="3"/>
      <c r="L31" s="3"/>
    </row>
    <row r="32" spans="1:12" ht="37" customHeight="1">
      <c r="A32" s="3"/>
      <c r="B32" s="3"/>
      <c r="C32" s="3" t="s">
        <v>53</v>
      </c>
      <c r="D32" s="4" t="s">
        <v>81</v>
      </c>
      <c r="E32" s="4"/>
      <c r="F32" s="4"/>
      <c r="G32" s="18" t="s">
        <v>82</v>
      </c>
      <c r="H32" s="1" t="s">
        <v>85</v>
      </c>
      <c r="I32" s="1">
        <v>10</v>
      </c>
      <c r="J32" s="1">
        <v>9</v>
      </c>
      <c r="K32" s="3"/>
      <c r="L32" s="3"/>
    </row>
    <row r="33" spans="1:12" ht="46.5" customHeight="1">
      <c r="A33" s="3"/>
      <c r="B33" s="3"/>
      <c r="C33" s="3"/>
      <c r="D33" s="4" t="s">
        <v>83</v>
      </c>
      <c r="E33" s="4"/>
      <c r="F33" s="4"/>
      <c r="G33" s="18" t="s">
        <v>84</v>
      </c>
      <c r="H33" s="1" t="s">
        <v>86</v>
      </c>
      <c r="I33" s="1">
        <v>10</v>
      </c>
      <c r="J33" s="1">
        <v>9</v>
      </c>
      <c r="K33" s="3"/>
      <c r="L33" s="3"/>
    </row>
    <row r="34" spans="1:12" ht="35" customHeight="1">
      <c r="A34" s="3"/>
      <c r="B34" s="1" t="s">
        <v>54</v>
      </c>
      <c r="C34" s="1" t="s">
        <v>55</v>
      </c>
      <c r="D34" s="4" t="s">
        <v>78</v>
      </c>
      <c r="E34" s="4"/>
      <c r="F34" s="4"/>
      <c r="G34" s="18" t="s">
        <v>79</v>
      </c>
      <c r="H34" s="18" t="s">
        <v>80</v>
      </c>
      <c r="I34" s="1">
        <v>10</v>
      </c>
      <c r="J34" s="1">
        <v>9</v>
      </c>
      <c r="K34" s="3"/>
      <c r="L34" s="3"/>
    </row>
    <row r="35" spans="1:12" ht="23.25" customHeight="1">
      <c r="A35" s="19" t="s">
        <v>56</v>
      </c>
      <c r="B35" s="19"/>
      <c r="C35" s="19"/>
      <c r="D35" s="19"/>
      <c r="E35" s="19"/>
      <c r="F35" s="19"/>
      <c r="G35" s="19"/>
      <c r="H35" s="19"/>
      <c r="I35" s="20"/>
      <c r="J35" s="2">
        <f>SUM(J15:J34)+L7</f>
        <v>85.82195161414505</v>
      </c>
      <c r="K35" s="21"/>
      <c r="L35" s="21"/>
    </row>
    <row r="36" spans="1:12" ht="115" customHeight="1">
      <c r="A36" s="22" t="s">
        <v>57</v>
      </c>
      <c r="B36" s="23"/>
      <c r="C36" s="23"/>
      <c r="D36" s="23"/>
      <c r="E36" s="23"/>
      <c r="F36" s="23"/>
      <c r="G36" s="23"/>
      <c r="H36" s="23"/>
      <c r="I36" s="23"/>
      <c r="J36" s="23"/>
      <c r="K36" s="23"/>
      <c r="L36" s="23"/>
    </row>
  </sheetData>
  <mergeCells count="91">
    <mergeCell ref="G13:G14"/>
    <mergeCell ref="H13:H14"/>
    <mergeCell ref="I13:I14"/>
    <mergeCell ref="J13:J14"/>
    <mergeCell ref="K13:L14"/>
    <mergeCell ref="D13:F14"/>
    <mergeCell ref="A6:B10"/>
    <mergeCell ref="A11:A12"/>
    <mergeCell ref="A13:A34"/>
    <mergeCell ref="B13:B14"/>
    <mergeCell ref="B15:B30"/>
    <mergeCell ref="B31:B33"/>
    <mergeCell ref="C13:C14"/>
    <mergeCell ref="C16:C20"/>
    <mergeCell ref="C21:C25"/>
    <mergeCell ref="C26:C30"/>
    <mergeCell ref="C32:C33"/>
    <mergeCell ref="A35:H35"/>
    <mergeCell ref="K35:L35"/>
    <mergeCell ref="A36:L36"/>
    <mergeCell ref="D34:F34"/>
    <mergeCell ref="K34:L34"/>
    <mergeCell ref="D32:F32"/>
    <mergeCell ref="K32:L32"/>
    <mergeCell ref="D33:F33"/>
    <mergeCell ref="K33:L33"/>
    <mergeCell ref="D31:F31"/>
    <mergeCell ref="K31:L31"/>
    <mergeCell ref="D26:F26"/>
    <mergeCell ref="K26:L26"/>
    <mergeCell ref="D27:F27"/>
    <mergeCell ref="K27:L27"/>
    <mergeCell ref="D28:F28"/>
    <mergeCell ref="K28:L28"/>
    <mergeCell ref="D29:F29"/>
    <mergeCell ref="K29:L29"/>
    <mergeCell ref="D30:F30"/>
    <mergeCell ref="K30:L30"/>
    <mergeCell ref="D21:F21"/>
    <mergeCell ref="K21:L21"/>
    <mergeCell ref="D22:F22"/>
    <mergeCell ref="K22:L22"/>
    <mergeCell ref="D23:F23"/>
    <mergeCell ref="K23:L23"/>
    <mergeCell ref="D24:F24"/>
    <mergeCell ref="K24:L24"/>
    <mergeCell ref="D25:F25"/>
    <mergeCell ref="K25:L25"/>
    <mergeCell ref="D16:F16"/>
    <mergeCell ref="K16:L16"/>
    <mergeCell ref="D17:F17"/>
    <mergeCell ref="K17:L17"/>
    <mergeCell ref="D18:F18"/>
    <mergeCell ref="K18:L18"/>
    <mergeCell ref="D19:F19"/>
    <mergeCell ref="K19:L19"/>
    <mergeCell ref="D20:F20"/>
    <mergeCell ref="K20:L20"/>
    <mergeCell ref="D15:F15"/>
    <mergeCell ref="K15:L15"/>
    <mergeCell ref="C9:D9"/>
    <mergeCell ref="F9:G9"/>
    <mergeCell ref="H9:I9"/>
    <mergeCell ref="C10:D10"/>
    <mergeCell ref="F10:G10"/>
    <mergeCell ref="H10:I10"/>
    <mergeCell ref="B11:G11"/>
    <mergeCell ref="H11:L11"/>
    <mergeCell ref="B12:G12"/>
    <mergeCell ref="H12:L12"/>
    <mergeCell ref="C6:D6"/>
    <mergeCell ref="F6:G6"/>
    <mergeCell ref="H6:I6"/>
    <mergeCell ref="C7:D7"/>
    <mergeCell ref="F7:G7"/>
    <mergeCell ref="H7:I7"/>
    <mergeCell ref="C8:D8"/>
    <mergeCell ref="F8:G8"/>
    <mergeCell ref="H8:I8"/>
    <mergeCell ref="A1:L1"/>
    <mergeCell ref="A2:L2"/>
    <mergeCell ref="A3:B3"/>
    <mergeCell ref="C3:L3"/>
    <mergeCell ref="A4:B4"/>
    <mergeCell ref="C4:G4"/>
    <mergeCell ref="H4:I4"/>
    <mergeCell ref="J4:L4"/>
    <mergeCell ref="A5:B5"/>
    <mergeCell ref="C5:G5"/>
    <mergeCell ref="H5:I5"/>
    <mergeCell ref="J5:L5"/>
  </mergeCells>
  <phoneticPr fontId="5" type="noConversion"/>
  <pageMargins left="0.75" right="0.75" top="1" bottom="1" header="0.5" footer="0.5"/>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dcterms:created xsi:type="dcterms:W3CDTF">2021-03-08T07:14:00Z</dcterms:created>
  <dcterms:modified xsi:type="dcterms:W3CDTF">2021-05-16T07:41:48Z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36554699B3A94068B6AFC1D5AFA297FF</vt:lpwstr>
  </property>
</Properties>
</file>