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20" windowHeight="9840"/>
  </bookViews>
  <sheets>
    <sheet name="项目支出绩效自评表" sheetId="1" r:id="rId1"/>
  </sheets>
  <calcPr calcId="125725"/>
</workbook>
</file>

<file path=xl/calcChain.xml><?xml version="1.0" encoding="utf-8"?>
<calcChain xmlns="http://schemas.openxmlformats.org/spreadsheetml/2006/main">
  <c r="J24" i="1"/>
  <c r="K8"/>
  <c r="L8" s="1"/>
  <c r="K7"/>
  <c r="L7" s="1"/>
</calcChain>
</file>

<file path=xl/sharedStrings.xml><?xml version="1.0" encoding="utf-8"?>
<sst xmlns="http://schemas.openxmlformats.org/spreadsheetml/2006/main" count="75" uniqueCount="69">
  <si>
    <t>附件3</t>
  </si>
  <si>
    <t xml:space="preserve">  项目支出绩效自评表
（   2020 年度）</t>
  </si>
  <si>
    <t>项目名称</t>
  </si>
  <si>
    <t>安全保卫经费</t>
  </si>
  <si>
    <t>主管部门</t>
  </si>
  <si>
    <t>北京市社会福利事务管理中心</t>
  </si>
  <si>
    <t>实施单位</t>
  </si>
  <si>
    <t>北京市第二社会福利院</t>
  </si>
  <si>
    <t>项目负责人</t>
  </si>
  <si>
    <t>何永忠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</si>
  <si>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</si>
  <si>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</si>
  <si>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</si>
  <si>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</si>
  <si>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</si>
  <si>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</si>
  <si>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</si>
  <si>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</si>
  <si>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</si>
  <si>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</si>
  <si>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</si>
  <si>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</si>
  <si>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</si>
  <si>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</si>
  <si>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</si>
  <si>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门卫、巡逻、监控、治安任务达到规定标准；灭火器更新年检、消防设备更新、监控设备保养维修、建筑设施电消检、油烟机定期清理等按期完成；演练、培训达到规定标准；按时完成项目资金支付；全年零投诉。</t>
  </si>
  <si>
    <t>绩
效
指
标</t>
  </si>
  <si>
    <t>一级指标</t>
  </si>
  <si>
    <t>二级指标</t>
  </si>
  <si>
    <t>三级指标</t>
  </si>
  <si>
    <t>年度
指标值</t>
  </si>
  <si>
    <t>实际
完成值</t>
  </si>
  <si>
    <t>产出指标</t>
  </si>
  <si>
    <t>数量指标</t>
  </si>
  <si>
    <t>33人</t>
  </si>
  <si>
    <t>保安人员流动性强，文化水平低，工作存在瑕疵。</t>
  </si>
  <si>
    <t>质量指标</t>
  </si>
  <si>
    <t>指标1：完成全院门卫、夜巡、监控、烟感报警器等工作</t>
  </si>
  <si>
    <t>指标2：设备保养、维修、更新购置安全设备、建筑设施电消检、油烟机定期清理、安全演练、培训、防火除草等。</t>
  </si>
  <si>
    <t>时效指标</t>
  </si>
  <si>
    <t>成本指标</t>
  </si>
  <si>
    <t>社会效益
指标</t>
  </si>
  <si>
    <t>生态效益
指标</t>
  </si>
  <si>
    <t>满意度
指标</t>
  </si>
  <si>
    <t>服务对象满意度标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</si>
  <si>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</si>
  <si>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</si>
  <si>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指标1：安保项目全年零投诉</t>
    <phoneticPr fontId="5" type="noConversion"/>
  </si>
  <si>
    <t>零投诉</t>
    <phoneticPr fontId="5" type="noConversion"/>
  </si>
  <si>
    <t>偏差原因分析及改进措施</t>
    <phoneticPr fontId="5" type="noConversion"/>
  </si>
  <si>
    <t>指标1：安保费用按合同支付</t>
    <phoneticPr fontId="5" type="noConversion"/>
  </si>
  <si>
    <t>指标1：项目预算总额预算控制</t>
    <phoneticPr fontId="5" type="noConversion"/>
  </si>
  <si>
    <t>203.746万元</t>
    <phoneticPr fontId="5" type="noConversion"/>
  </si>
  <si>
    <t>我院占地813亩，建筑面积3.4万平方米，由于周界环境复杂、覆盖面较大等原因，治安、消防等安全问题突出，存在较大安全隐患。为确保我院正常的工作秩序，创造良好的工作、生活环境，做好安全防范工作犹为重要。故每年度需：聘请专职保安33人；更新购置安全设备2次；建筑设施电消检1次，油烟机定期清理6次；安全演练、培训2次；防火除草3次。</t>
    <phoneticPr fontId="5" type="noConversion"/>
  </si>
  <si>
    <t>813亩，建筑面积3.4万平方米</t>
    <phoneticPr fontId="5" type="noConversion"/>
  </si>
  <si>
    <t>指标2：全院占地面积及建筑面积</t>
    <phoneticPr fontId="5" type="noConversion"/>
  </si>
  <si>
    <t>符合合同预定</t>
    <phoneticPr fontId="5" type="noConversion"/>
  </si>
  <si>
    <t>符合消防相关标准</t>
    <phoneticPr fontId="5" type="noConversion"/>
  </si>
  <si>
    <t>按合同按月支付</t>
    <phoneticPr fontId="5" type="noConversion"/>
  </si>
  <si>
    <t>按合同按考勤支付</t>
    <phoneticPr fontId="5" type="noConversion"/>
  </si>
  <si>
    <t>指标1：通过项目实施有效防控治安、消防等责任事故发生</t>
    <phoneticPr fontId="5" type="noConversion"/>
  </si>
  <si>
    <t>基本达到预期指标，有效保障我院安全运行</t>
    <phoneticPr fontId="5" type="noConversion"/>
  </si>
  <si>
    <t>指标1：通过项目实施有效预防火灾发生，生态环境良好</t>
    <phoneticPr fontId="5" type="noConversion"/>
  </si>
  <si>
    <t>消除火灾隐患</t>
    <phoneticPr fontId="5" type="noConversion"/>
  </si>
  <si>
    <t>基本达到预期指标，有效消除院内火灾隐患</t>
    <phoneticPr fontId="5" type="noConversion"/>
  </si>
  <si>
    <t>188.7163万元</t>
    <phoneticPr fontId="5" type="noConversion"/>
  </si>
  <si>
    <t>为我院的安全稳定起到了保障作用</t>
    <phoneticPr fontId="5" type="noConversion"/>
  </si>
  <si>
    <t>指标1：外聘保安人员33人</t>
    <phoneticPr fontId="5" type="noConversion"/>
  </si>
  <si>
    <t>符合消防行业相关标准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</si>
</sst>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0" fontId="2" fillId="0" borderId="1" xfId="1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justify" vertical="center" wrapText="1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tabSelected="1" topLeftCell="A19" zoomScale="85" zoomScaleNormal="85" zoomScaleSheetLayoutView="55" workbookViewId="0">
      <selection activeCell="H23" sqref="H23"/>
    </sheetView>
  </sheetViews>
  <sheetFormatPr defaultColWidth="9" defaultRowHeight="14"/>
  <cols>
    <col min="1" max="1" width="5.453125" style="2" customWidth="1"/>
    <col min="2" max="3" width="9" style="2"/>
    <col min="4" max="4" width="13" style="2" customWidth="1"/>
    <col min="5" max="5" width="16" style="2" customWidth="1"/>
    <col min="6" max="6" width="2.81640625" style="2" customWidth="1"/>
    <col min="7" max="7" width="12.26953125" style="2" customWidth="1"/>
    <col min="8" max="8" width="15.08984375" style="2" customWidth="1"/>
    <col min="9" max="9" width="6.26953125" style="7" customWidth="1"/>
    <col min="10" max="10" width="8" style="7" customWidth="1"/>
    <col min="11" max="11" width="8.26953125" style="2" customWidth="1"/>
    <col min="12" max="12" width="6.90625" style="2" customWidth="1"/>
    <col min="13" max="16384" width="9" style="2"/>
  </cols>
  <sheetData>
    <row r="1" spans="1:16" ht="22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ht="33" customHeight="1">
      <c r="A2" s="29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6" ht="23.25" customHeight="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  <c r="L3" s="8"/>
    </row>
    <row r="4" spans="1:16" ht="23.25" customHeight="1">
      <c r="A4" s="8" t="s">
        <v>4</v>
      </c>
      <c r="B4" s="8"/>
      <c r="C4" s="8" t="s">
        <v>5</v>
      </c>
      <c r="D4" s="8"/>
      <c r="E4" s="8"/>
      <c r="F4" s="8"/>
      <c r="G4" s="8"/>
      <c r="H4" s="8" t="s">
        <v>6</v>
      </c>
      <c r="I4" s="8"/>
      <c r="J4" s="8" t="s">
        <v>7</v>
      </c>
      <c r="K4" s="8"/>
      <c r="L4" s="8"/>
    </row>
    <row r="5" spans="1:16" ht="23.25" customHeight="1">
      <c r="A5" s="8" t="s">
        <v>8</v>
      </c>
      <c r="B5" s="8"/>
      <c r="C5" s="8" t="s">
        <v>9</v>
      </c>
      <c r="D5" s="8"/>
      <c r="E5" s="8"/>
      <c r="F5" s="8"/>
      <c r="G5" s="8"/>
      <c r="H5" s="8" t="s">
        <v>10</v>
      </c>
      <c r="I5" s="8"/>
      <c r="J5" s="8">
        <v>81761445</v>
      </c>
      <c r="K5" s="8"/>
      <c r="L5" s="8"/>
    </row>
    <row r="6" spans="1:16" ht="28.5" customHeight="1">
      <c r="A6" s="8" t="s">
        <v>11</v>
      </c>
      <c r="B6" s="8"/>
      <c r="C6" s="8"/>
      <c r="D6" s="8"/>
      <c r="E6" s="1" t="s">
        <v>12</v>
      </c>
      <c r="F6" s="8" t="s">
        <v>13</v>
      </c>
      <c r="G6" s="8"/>
      <c r="H6" s="8" t="s">
        <v>14</v>
      </c>
      <c r="I6" s="8"/>
      <c r="J6" s="1" t="s">
        <v>15</v>
      </c>
      <c r="K6" s="1" t="s">
        <v>16</v>
      </c>
      <c r="L6" s="1" t="s">
        <v>17</v>
      </c>
    </row>
    <row r="7" spans="1:16" ht="23.25" customHeight="1">
      <c r="A7" s="8"/>
      <c r="B7" s="8"/>
      <c r="C7" s="27" t="s">
        <v>18</v>
      </c>
      <c r="D7" s="27"/>
      <c r="E7" s="1">
        <v>203.74600000000001</v>
      </c>
      <c r="F7" s="8">
        <v>203.74600000000001</v>
      </c>
      <c r="G7" s="8"/>
      <c r="H7" s="8">
        <v>188.71629999999999</v>
      </c>
      <c r="I7" s="8"/>
      <c r="J7" s="1">
        <v>10</v>
      </c>
      <c r="K7" s="5">
        <f>H7/F7</f>
        <v>0.92623315304349529</v>
      </c>
      <c r="L7" s="6">
        <f>J7*K7</f>
        <v>9.2623315304349525</v>
      </c>
    </row>
    <row r="8" spans="1:16" ht="23.25" customHeight="1">
      <c r="A8" s="8"/>
      <c r="B8" s="8"/>
      <c r="C8" s="8" t="s">
        <v>19</v>
      </c>
      <c r="D8" s="8"/>
      <c r="E8" s="1">
        <v>203.74600000000001</v>
      </c>
      <c r="F8" s="8">
        <v>203.74600000000001</v>
      </c>
      <c r="G8" s="8"/>
      <c r="H8" s="8">
        <v>188.71629999999999</v>
      </c>
      <c r="I8" s="8"/>
      <c r="J8" s="1">
        <v>10</v>
      </c>
      <c r="K8" s="5">
        <f t="shared" ref="K8" si="0">H8/F8</f>
        <v>0.92623315304349529</v>
      </c>
      <c r="L8" s="6">
        <f t="shared" ref="L8" si="1">J8*K8</f>
        <v>9.2623315304349525</v>
      </c>
    </row>
    <row r="9" spans="1:16" ht="19.5" customHeight="1">
      <c r="A9" s="8"/>
      <c r="B9" s="8"/>
      <c r="C9" s="8" t="s">
        <v>20</v>
      </c>
      <c r="D9" s="8"/>
      <c r="E9" s="1"/>
      <c r="F9" s="8"/>
      <c r="G9" s="8"/>
      <c r="H9" s="8"/>
      <c r="I9" s="8"/>
      <c r="J9" s="1"/>
      <c r="K9" s="1"/>
      <c r="L9" s="1"/>
    </row>
    <row r="10" spans="1:16" ht="19.5" customHeight="1">
      <c r="A10" s="8"/>
      <c r="B10" s="8"/>
      <c r="C10" s="8" t="s">
        <v>21</v>
      </c>
      <c r="D10" s="8"/>
      <c r="E10" s="1"/>
      <c r="F10" s="8"/>
      <c r="G10" s="8"/>
      <c r="H10" s="8"/>
      <c r="I10" s="8"/>
      <c r="J10" s="1"/>
      <c r="K10" s="1"/>
      <c r="L10" s="1"/>
      <c r="O10" s="3"/>
    </row>
    <row r="11" spans="1:16" ht="22" customHeight="1">
      <c r="A11" s="8" t="s">
        <v>22</v>
      </c>
      <c r="B11" s="8" t="s">
        <v>23</v>
      </c>
      <c r="C11" s="8"/>
      <c r="D11" s="8"/>
      <c r="E11" s="8"/>
      <c r="F11" s="8"/>
      <c r="G11" s="8"/>
      <c r="H11" s="8" t="s">
        <v>24</v>
      </c>
      <c r="I11" s="8"/>
      <c r="J11" s="8"/>
      <c r="K11" s="8"/>
      <c r="L11" s="8"/>
    </row>
    <row r="12" spans="1:16" ht="83" customHeight="1">
      <c r="A12" s="8"/>
      <c r="B12" s="21" t="s">
        <v>53</v>
      </c>
      <c r="C12" s="22"/>
      <c r="D12" s="22"/>
      <c r="E12" s="22"/>
      <c r="F12" s="22"/>
      <c r="G12" s="23"/>
      <c r="H12" s="24" t="s">
        <v>25</v>
      </c>
      <c r="I12" s="25"/>
      <c r="J12" s="25"/>
      <c r="K12" s="25"/>
      <c r="L12" s="26"/>
      <c r="P12" s="3"/>
    </row>
    <row r="13" spans="1:16" ht="15" customHeight="1">
      <c r="A13" s="8" t="s">
        <v>26</v>
      </c>
      <c r="B13" s="8" t="s">
        <v>27</v>
      </c>
      <c r="C13" s="8" t="s">
        <v>28</v>
      </c>
      <c r="D13" s="8" t="s">
        <v>29</v>
      </c>
      <c r="E13" s="8"/>
      <c r="F13" s="8"/>
      <c r="G13" s="8" t="s">
        <v>30</v>
      </c>
      <c r="H13" s="8" t="s">
        <v>31</v>
      </c>
      <c r="I13" s="8" t="s">
        <v>15</v>
      </c>
      <c r="J13" s="8" t="s">
        <v>17</v>
      </c>
      <c r="K13" s="8" t="s">
        <v>49</v>
      </c>
      <c r="L13" s="8"/>
    </row>
    <row r="14" spans="1:16" ht="22" customHeight="1">
      <c r="A14" s="8"/>
      <c r="B14" s="8"/>
      <c r="C14" s="8"/>
      <c r="D14" s="8"/>
      <c r="E14" s="8"/>
      <c r="F14" s="8"/>
      <c r="G14" s="19"/>
      <c r="H14" s="8"/>
      <c r="I14" s="8"/>
      <c r="J14" s="8"/>
      <c r="K14" s="8"/>
      <c r="L14" s="8"/>
    </row>
    <row r="15" spans="1:16" ht="32" customHeight="1">
      <c r="A15" s="8"/>
      <c r="B15" s="8" t="s">
        <v>32</v>
      </c>
      <c r="C15" s="8" t="s">
        <v>33</v>
      </c>
      <c r="D15" s="20" t="s">
        <v>67</v>
      </c>
      <c r="E15" s="20"/>
      <c r="F15" s="20"/>
      <c r="G15" s="1" t="s">
        <v>34</v>
      </c>
      <c r="H15" s="1" t="s">
        <v>34</v>
      </c>
      <c r="I15" s="1">
        <v>5</v>
      </c>
      <c r="J15" s="1">
        <v>5</v>
      </c>
      <c r="K15" s="9" t="s">
        <v>35</v>
      </c>
      <c r="L15" s="10"/>
    </row>
    <row r="16" spans="1:16" ht="39.5" customHeight="1">
      <c r="A16" s="8"/>
      <c r="B16" s="8"/>
      <c r="C16" s="8"/>
      <c r="D16" s="20" t="s">
        <v>55</v>
      </c>
      <c r="E16" s="20"/>
      <c r="F16" s="20"/>
      <c r="G16" s="1" t="s">
        <v>54</v>
      </c>
      <c r="H16" s="1" t="s">
        <v>54</v>
      </c>
      <c r="I16" s="1">
        <v>10</v>
      </c>
      <c r="J16" s="1">
        <v>8</v>
      </c>
      <c r="K16" s="11"/>
      <c r="L16" s="12"/>
    </row>
    <row r="17" spans="1:12" ht="34.5" customHeight="1">
      <c r="A17" s="8"/>
      <c r="B17" s="8"/>
      <c r="C17" s="8" t="s">
        <v>36</v>
      </c>
      <c r="D17" s="20" t="s">
        <v>37</v>
      </c>
      <c r="E17" s="20"/>
      <c r="F17" s="20"/>
      <c r="G17" s="1" t="s">
        <v>56</v>
      </c>
      <c r="H17" s="1" t="s">
        <v>56</v>
      </c>
      <c r="I17" s="1">
        <v>5</v>
      </c>
      <c r="J17" s="1">
        <v>4</v>
      </c>
      <c r="K17" s="11"/>
      <c r="L17" s="12"/>
    </row>
    <row r="18" spans="1:12" ht="64" customHeight="1">
      <c r="A18" s="8"/>
      <c r="B18" s="8"/>
      <c r="C18" s="8"/>
      <c r="D18" s="20" t="s">
        <v>38</v>
      </c>
      <c r="E18" s="20"/>
      <c r="F18" s="20"/>
      <c r="G18" s="1" t="s">
        <v>57</v>
      </c>
      <c r="H18" s="1" t="s">
        <v>68</v>
      </c>
      <c r="I18" s="1">
        <v>10</v>
      </c>
      <c r="J18" s="1">
        <v>8</v>
      </c>
      <c r="K18" s="11"/>
      <c r="L18" s="12"/>
    </row>
    <row r="19" spans="1:12" ht="29.5" customHeight="1">
      <c r="A19" s="8"/>
      <c r="B19" s="8"/>
      <c r="C19" s="1" t="s">
        <v>39</v>
      </c>
      <c r="D19" s="20" t="s">
        <v>50</v>
      </c>
      <c r="E19" s="20"/>
      <c r="F19" s="20"/>
      <c r="G19" s="1" t="s">
        <v>58</v>
      </c>
      <c r="H19" s="1" t="s">
        <v>59</v>
      </c>
      <c r="I19" s="1">
        <v>10</v>
      </c>
      <c r="J19" s="1">
        <v>10</v>
      </c>
      <c r="K19" s="11"/>
      <c r="L19" s="12"/>
    </row>
    <row r="20" spans="1:12" ht="29.5" customHeight="1">
      <c r="A20" s="8"/>
      <c r="B20" s="8"/>
      <c r="C20" s="1" t="s">
        <v>40</v>
      </c>
      <c r="D20" s="20" t="s">
        <v>51</v>
      </c>
      <c r="E20" s="20"/>
      <c r="F20" s="20"/>
      <c r="G20" s="1" t="s">
        <v>52</v>
      </c>
      <c r="H20" s="1" t="s">
        <v>65</v>
      </c>
      <c r="I20" s="1">
        <v>10</v>
      </c>
      <c r="J20" s="1">
        <v>9</v>
      </c>
      <c r="K20" s="11"/>
      <c r="L20" s="12"/>
    </row>
    <row r="21" spans="1:12" ht="55" customHeight="1">
      <c r="A21" s="8"/>
      <c r="B21" s="8"/>
      <c r="C21" s="1" t="s">
        <v>41</v>
      </c>
      <c r="D21" s="20" t="s">
        <v>60</v>
      </c>
      <c r="E21" s="20"/>
      <c r="F21" s="20"/>
      <c r="G21" s="1" t="s">
        <v>66</v>
      </c>
      <c r="H21" s="1" t="s">
        <v>61</v>
      </c>
      <c r="I21" s="1">
        <v>20</v>
      </c>
      <c r="J21" s="1">
        <v>18</v>
      </c>
      <c r="K21" s="11"/>
      <c r="L21" s="12"/>
    </row>
    <row r="22" spans="1:12" ht="44.5" customHeight="1">
      <c r="A22" s="8"/>
      <c r="B22" s="8"/>
      <c r="C22" s="1" t="s">
        <v>42</v>
      </c>
      <c r="D22" s="20" t="s">
        <v>62</v>
      </c>
      <c r="E22" s="20"/>
      <c r="F22" s="20"/>
      <c r="G22" s="1" t="s">
        <v>63</v>
      </c>
      <c r="H22" s="1" t="s">
        <v>64</v>
      </c>
      <c r="I22" s="1">
        <v>10</v>
      </c>
      <c r="J22" s="1">
        <v>10</v>
      </c>
      <c r="K22" s="11"/>
      <c r="L22" s="12"/>
    </row>
    <row r="23" spans="1:12" ht="38" customHeight="1">
      <c r="A23" s="8"/>
      <c r="B23" s="1" t="s">
        <v>43</v>
      </c>
      <c r="C23" s="1" t="s">
        <v>44</v>
      </c>
      <c r="D23" s="20" t="s">
        <v>47</v>
      </c>
      <c r="E23" s="20"/>
      <c r="F23" s="20"/>
      <c r="G23" s="1" t="s">
        <v>48</v>
      </c>
      <c r="H23" s="1" t="s">
        <v>48</v>
      </c>
      <c r="I23" s="1">
        <v>10</v>
      </c>
      <c r="J23" s="1">
        <v>10</v>
      </c>
      <c r="K23" s="13"/>
      <c r="L23" s="14"/>
    </row>
    <row r="24" spans="1:12" ht="32.5" customHeight="1">
      <c r="A24" s="15" t="s">
        <v>45</v>
      </c>
      <c r="B24" s="15"/>
      <c r="C24" s="15"/>
      <c r="D24" s="15"/>
      <c r="E24" s="15"/>
      <c r="F24" s="15"/>
      <c r="G24" s="15"/>
      <c r="H24" s="15"/>
      <c r="I24" s="4"/>
      <c r="J24" s="6">
        <f>SUM(J15:J23)+L7</f>
        <v>91.262331530434949</v>
      </c>
      <c r="K24" s="16"/>
      <c r="L24" s="16"/>
    </row>
    <row r="25" spans="1:12" ht="115" customHeight="1">
      <c r="A25" s="17" t="s">
        <v>46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</sheetData>
  <mergeCells count="59">
    <mergeCell ref="C8:D8"/>
    <mergeCell ref="F8:G8"/>
    <mergeCell ref="H8:I8"/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  <mergeCell ref="C6:D6"/>
    <mergeCell ref="F6:G6"/>
    <mergeCell ref="H6:I6"/>
    <mergeCell ref="C7:D7"/>
    <mergeCell ref="F7:G7"/>
    <mergeCell ref="H7:I7"/>
    <mergeCell ref="D19:F19"/>
    <mergeCell ref="D20:F20"/>
    <mergeCell ref="D15:F15"/>
    <mergeCell ref="D16:F16"/>
    <mergeCell ref="D17:F17"/>
    <mergeCell ref="D18:F18"/>
    <mergeCell ref="K15:L23"/>
    <mergeCell ref="A24:H24"/>
    <mergeCell ref="K24:L24"/>
    <mergeCell ref="A25:L25"/>
    <mergeCell ref="A11:A12"/>
    <mergeCell ref="A13:A23"/>
    <mergeCell ref="B13:B14"/>
    <mergeCell ref="B15:B20"/>
    <mergeCell ref="B21:B22"/>
    <mergeCell ref="C13:C14"/>
    <mergeCell ref="C15:C16"/>
    <mergeCell ref="C17:C18"/>
    <mergeCell ref="G13:G14"/>
    <mergeCell ref="D23:F23"/>
    <mergeCell ref="D21:F21"/>
    <mergeCell ref="D22:F22"/>
    <mergeCell ref="H13:H14"/>
    <mergeCell ref="I13:I14"/>
    <mergeCell ref="J13:J14"/>
    <mergeCell ref="A6:B10"/>
    <mergeCell ref="K13:L14"/>
    <mergeCell ref="D13:F14"/>
    <mergeCell ref="C9:D9"/>
    <mergeCell ref="F9:G9"/>
    <mergeCell ref="H9:I9"/>
    <mergeCell ref="C10:D10"/>
    <mergeCell ref="F10:G10"/>
    <mergeCell ref="H10:I10"/>
    <mergeCell ref="B11:G11"/>
    <mergeCell ref="H11:L11"/>
    <mergeCell ref="B12:G12"/>
    <mergeCell ref="H12:L12"/>
  </mergeCells>
  <phoneticPr fontId="5" type="noConversion"/>
  <pageMargins left="0.75" right="0.75" top="1" bottom="1" header="0.5" footer="0.5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cp:lastPrinted>2021-04-16T00:54:00Z</cp:lastPrinted>
  <dcterms:created xsi:type="dcterms:W3CDTF">2021-03-08T07:14:00Z</dcterms:created>
  <dcterms:modified xsi:type="dcterms:W3CDTF">2021-05-20T02:21:15Z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13CC707813D849C7947BA58C0A663BE9</vt:lpwstr>
  </property>
</Properties>
</file>