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<sst xmlns="http://schemas.openxmlformats.org/spreadsheetml/2006/main" count="68" uniqueCount="63">
  <si>
    <t>附件3</t>
  </si>
  <si>
    <t xml:space="preserve">  项目支出绩效自评表
（  2020年度）</t>
  </si>
  <si>
    <t>项目名称</t>
  </si>
  <si>
    <t>二福三无人员生活费</t>
  </si>
  <si>
    <t>主管部门</t>
  </si>
  <si>
    <t>北京市社会福利事务管理中心</t>
  </si>
  <si>
    <t>实施单位</t>
  </si>
  <si>
    <t>北京市第二社会福利院</t>
  </si>
  <si>
    <t>项目负责人</t>
  </si>
  <si>
    <t>孙亚宁、戴振强、曹玉海、周宁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</si>
  <si>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</si>
  <si>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</si>
  <si>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</si>
  <si>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</si>
  <si>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</si>
  <si>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</si>
  <si>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</si>
  <si>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</si>
  <si>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</si>
  <si>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</si>
  <si>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</si>
  <si>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</si>
  <si>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</si>
  <si>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</si>
  <si>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</si>
  <si>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合理、科学使用三无休养员生活费，保证三无休养员的正常生活、保证基本医疗的需要，确保三无休养员健康成长，保障身心健康，减轻社会负担，为三无休养员提高生活质量奠定基础。</t>
  </si>
  <si>
    <t>完成本年度三无休养员的基本医疗保障，使休养员身体健康得到保障，提高了休养员生活质量。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</si>
  <si>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</si>
  <si>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</si>
  <si>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</si>
  <si>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</si>
  <si>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</si>
  <si>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</si>
  <si>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</si>
  <si>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 xml:space="preserve">产出指标        </t>
  </si>
  <si>
    <t xml:space="preserve">数量指标        </t>
  </si>
  <si>
    <t>指标1：休养员人数</t>
  </si>
  <si>
    <t xml:space="preserve">质量指标       </t>
  </si>
  <si>
    <t>指标1：达到规定标准的生活质量和医疗质量</t>
  </si>
  <si>
    <t>基本保障</t>
  </si>
  <si>
    <t>已达基本保障</t>
  </si>
  <si>
    <t xml:space="preserve">时效指标       </t>
  </si>
  <si>
    <t>指标1：三无休养员各项保障的及时性，全年发生。</t>
  </si>
  <si>
    <t>实时发生</t>
  </si>
  <si>
    <t>实时保障</t>
  </si>
  <si>
    <t xml:space="preserve">成本指标       </t>
  </si>
  <si>
    <t>指标1：项目预算总额控制</t>
  </si>
  <si>
    <t>385.72万元</t>
  </si>
  <si>
    <t>332.98万元</t>
  </si>
  <si>
    <t>药品调价，常规治疗用药，调整门诊药品费用额度</t>
  </si>
  <si>
    <t xml:space="preserve">效益
指标          </t>
  </si>
  <si>
    <t xml:space="preserve">社会效益
指标          </t>
  </si>
  <si>
    <t>指标1：保障三无休养员的正常生活、医疗护理、康复治疗等需要，确保休养员正常生活，提高三无休养员生活自理能力，保障其合法权益，减轻社会负担</t>
  </si>
  <si>
    <t>有效保障其合法权益，减轻社会负担</t>
  </si>
  <si>
    <t xml:space="preserve">可持续影响指标  </t>
  </si>
  <si>
    <t>指标1：持续保障休养员身心健康</t>
  </si>
  <si>
    <t>长期</t>
  </si>
  <si>
    <t xml:space="preserve">满意度
指标           </t>
  </si>
  <si>
    <t xml:space="preserve">服务对象满意度指标            </t>
  </si>
  <si>
    <t>指标1：智力正常休养员服务满意度</t>
  </si>
  <si>
    <t>满意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</si>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</sst>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10" fontId="2" fillId="0" borderId="1" xfId="11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view="pageBreakPreview" zoomScaleNormal="90" topLeftCell="A19" workbookViewId="0">
      <selection activeCell="K15" sqref="K15:L15"/>
    </sheetView>
  </sheetViews>
  <sheetFormatPr defaultColWidth="9" defaultRowHeight="13.5"/>
  <cols>
    <col min="1" max="1" width="4.63333333333333" style="1" customWidth="1"/>
    <col min="2" max="2" width="7.725" style="1" customWidth="1"/>
    <col min="3" max="3" width="14.9083333333333" style="1" customWidth="1"/>
    <col min="4" max="4" width="5.725" style="1" customWidth="1"/>
    <col min="5" max="5" width="16" style="1" customWidth="1"/>
    <col min="6" max="6" width="2.81666666666667" style="1" customWidth="1"/>
    <col min="7" max="8" width="9" style="1"/>
    <col min="9" max="9" width="7.63333333333333" style="2" customWidth="1"/>
    <col min="10" max="11" width="8.54166666666667" style="1" customWidth="1"/>
    <col min="12" max="12" width="7.63333333333333" style="1" customWidth="1"/>
    <col min="13" max="16384" width="9" style="1"/>
  </cols>
  <sheetData>
    <row r="1" ht="22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3.25" customHeight="1" spans="1:12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ht="23.25" customHeight="1" spans="1:12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</row>
    <row r="5" ht="23.25" customHeight="1" spans="1:12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81761443</v>
      </c>
      <c r="K5" s="6"/>
      <c r="L5" s="6"/>
    </row>
    <row r="6" ht="29.15" customHeight="1" spans="1:12">
      <c r="A6" s="6" t="s">
        <v>11</v>
      </c>
      <c r="B6" s="6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 t="s">
        <v>16</v>
      </c>
      <c r="L6" s="6" t="s">
        <v>17</v>
      </c>
    </row>
    <row r="7" ht="23.25" customHeight="1" spans="1:12">
      <c r="A7" s="6"/>
      <c r="B7" s="6"/>
      <c r="C7" s="7" t="s">
        <v>18</v>
      </c>
      <c r="D7" s="7"/>
      <c r="E7" s="6">
        <v>585.72</v>
      </c>
      <c r="F7" s="6">
        <v>385.72</v>
      </c>
      <c r="G7" s="6"/>
      <c r="H7" s="6">
        <v>332.98</v>
      </c>
      <c r="I7" s="6"/>
      <c r="J7" s="6">
        <v>10</v>
      </c>
      <c r="K7" s="14">
        <f>H7/F7</f>
        <v>0.863268692315669</v>
      </c>
      <c r="L7" s="15">
        <f>J7*K7</f>
        <v>8.63268692315669</v>
      </c>
    </row>
    <row r="8" ht="23.25" customHeight="1" spans="1:12">
      <c r="A8" s="6"/>
      <c r="B8" s="6"/>
      <c r="C8" s="6" t="s">
        <v>19</v>
      </c>
      <c r="D8" s="6"/>
      <c r="E8" s="6">
        <v>585.72</v>
      </c>
      <c r="F8" s="6">
        <v>385.72</v>
      </c>
      <c r="G8" s="6"/>
      <c r="H8" s="6">
        <v>332.98</v>
      </c>
      <c r="I8" s="6"/>
      <c r="J8" s="6">
        <v>10</v>
      </c>
      <c r="K8" s="14">
        <f>H8/F8</f>
        <v>0.863268692315669</v>
      </c>
      <c r="L8" s="15">
        <f>J8*K8</f>
        <v>8.63268692315669</v>
      </c>
    </row>
    <row r="9" ht="23.25" customHeight="1" spans="1:12">
      <c r="A9" s="6"/>
      <c r="B9" s="6"/>
      <c r="C9" s="6" t="s">
        <v>20</v>
      </c>
      <c r="D9" s="6"/>
      <c r="E9" s="6"/>
      <c r="F9" s="6"/>
      <c r="G9" s="6"/>
      <c r="H9" s="6"/>
      <c r="I9" s="6"/>
      <c r="J9" s="6"/>
      <c r="K9" s="6"/>
      <c r="L9" s="6"/>
    </row>
    <row r="10" ht="23.25" customHeight="1" spans="1:12">
      <c r="A10" s="6"/>
      <c r="B10" s="6"/>
      <c r="C10" s="6" t="s">
        <v>21</v>
      </c>
      <c r="D10" s="6"/>
      <c r="E10" s="6"/>
      <c r="F10" s="6"/>
      <c r="G10" s="6"/>
      <c r="H10" s="6"/>
      <c r="I10" s="6"/>
      <c r="J10" s="6"/>
      <c r="K10" s="6"/>
      <c r="L10" s="6"/>
    </row>
    <row r="11" ht="19" customHeight="1" spans="1:12">
      <c r="A11" s="6" t="s">
        <v>22</v>
      </c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</row>
    <row r="12" ht="55.5" customHeight="1" spans="1:12">
      <c r="A12" s="6"/>
      <c r="B12" s="6" t="s">
        <v>25</v>
      </c>
      <c r="C12" s="6"/>
      <c r="D12" s="6"/>
      <c r="E12" s="6"/>
      <c r="F12" s="6"/>
      <c r="G12" s="6"/>
      <c r="H12" s="6" t="s">
        <v>26</v>
      </c>
      <c r="I12" s="6"/>
      <c r="J12" s="6"/>
      <c r="K12" s="6"/>
      <c r="L12" s="6"/>
    </row>
    <row r="13" ht="15" customHeight="1" spans="1:12">
      <c r="A13" s="6" t="s">
        <v>27</v>
      </c>
      <c r="B13" s="6" t="s">
        <v>28</v>
      </c>
      <c r="C13" s="6" t="s">
        <v>29</v>
      </c>
      <c r="D13" s="6" t="s">
        <v>30</v>
      </c>
      <c r="E13" s="6"/>
      <c r="F13" s="6"/>
      <c r="G13" s="6" t="s">
        <v>31</v>
      </c>
      <c r="H13" s="6" t="s">
        <v>32</v>
      </c>
      <c r="I13" s="6" t="s">
        <v>15</v>
      </c>
      <c r="J13" s="6" t="s">
        <v>17</v>
      </c>
      <c r="K13" s="6" t="s">
        <v>33</v>
      </c>
      <c r="L13" s="6"/>
    </row>
    <row r="14" ht="15" customHeight="1" spans="1:12">
      <c r="A14" s="6"/>
      <c r="B14" s="6"/>
      <c r="C14" s="6"/>
      <c r="D14" s="6"/>
      <c r="E14" s="6"/>
      <c r="F14" s="6"/>
      <c r="G14" s="8"/>
      <c r="H14" s="6"/>
      <c r="I14" s="6"/>
      <c r="J14" s="6"/>
      <c r="K14" s="6"/>
      <c r="L14" s="6"/>
    </row>
    <row r="15" ht="45" customHeight="1" spans="1:12">
      <c r="A15" s="6"/>
      <c r="B15" s="6" t="s">
        <v>34</v>
      </c>
      <c r="C15" s="6" t="s">
        <v>35</v>
      </c>
      <c r="D15" s="9" t="s">
        <v>36</v>
      </c>
      <c r="E15" s="9"/>
      <c r="F15" s="9"/>
      <c r="G15" s="6"/>
      <c r="H15" s="6"/>
      <c r="I15" s="6">
        <v>15</v>
      </c>
      <c r="J15" s="6">
        <v>13</v>
      </c>
      <c r="K15" s="6"/>
      <c r="L15" s="6"/>
    </row>
    <row r="16" ht="35" customHeight="1" spans="1:12">
      <c r="A16" s="6"/>
      <c r="B16" s="6"/>
      <c r="C16" s="6" t="s">
        <v>37</v>
      </c>
      <c r="D16" s="9" t="s">
        <v>38</v>
      </c>
      <c r="E16" s="9"/>
      <c r="F16" s="9"/>
      <c r="G16" s="6" t="s">
        <v>39</v>
      </c>
      <c r="H16" s="6" t="s">
        <v>40</v>
      </c>
      <c r="I16" s="6">
        <v>15</v>
      </c>
      <c r="J16" s="6">
        <v>14</v>
      </c>
      <c r="K16" s="6"/>
      <c r="L16" s="6"/>
    </row>
    <row r="17" ht="37" customHeight="1" spans="1:12">
      <c r="A17" s="6"/>
      <c r="B17" s="6"/>
      <c r="C17" s="6" t="s">
        <v>41</v>
      </c>
      <c r="D17" s="9" t="s">
        <v>42</v>
      </c>
      <c r="E17" s="9"/>
      <c r="F17" s="9"/>
      <c r="G17" s="6" t="s">
        <v>43</v>
      </c>
      <c r="H17" s="6" t="s">
        <v>44</v>
      </c>
      <c r="I17" s="6">
        <v>10</v>
      </c>
      <c r="J17" s="6">
        <v>9</v>
      </c>
      <c r="K17" s="6"/>
      <c r="L17" s="6"/>
    </row>
    <row r="18" ht="44.5" customHeight="1" spans="1:12">
      <c r="A18" s="6"/>
      <c r="B18" s="6"/>
      <c r="C18" s="6" t="s">
        <v>45</v>
      </c>
      <c r="D18" s="9" t="s">
        <v>46</v>
      </c>
      <c r="E18" s="9"/>
      <c r="F18" s="9"/>
      <c r="G18" s="6" t="s">
        <v>47</v>
      </c>
      <c r="H18" s="6" t="s">
        <v>48</v>
      </c>
      <c r="I18" s="6">
        <v>10</v>
      </c>
      <c r="J18" s="6">
        <v>9</v>
      </c>
      <c r="K18" s="6" t="s">
        <v>49</v>
      </c>
      <c r="L18" s="6"/>
    </row>
    <row r="19" ht="86.5" customHeight="1" spans="1:12">
      <c r="A19" s="6"/>
      <c r="B19" s="6" t="s">
        <v>50</v>
      </c>
      <c r="C19" s="6" t="s">
        <v>51</v>
      </c>
      <c r="D19" s="9" t="s">
        <v>52</v>
      </c>
      <c r="E19" s="10"/>
      <c r="F19" s="10"/>
      <c r="G19" s="6" t="s">
        <v>39</v>
      </c>
      <c r="H19" s="6" t="s">
        <v>53</v>
      </c>
      <c r="I19" s="6">
        <v>20</v>
      </c>
      <c r="J19" s="6">
        <v>18</v>
      </c>
      <c r="K19" s="6"/>
      <c r="L19" s="6"/>
    </row>
    <row r="20" ht="41.5" customHeight="1" spans="1:12">
      <c r="A20" s="6"/>
      <c r="B20" s="6"/>
      <c r="C20" s="6" t="s">
        <v>54</v>
      </c>
      <c r="D20" s="9" t="s">
        <v>55</v>
      </c>
      <c r="E20" s="9"/>
      <c r="F20" s="9"/>
      <c r="G20" s="6" t="s">
        <v>56</v>
      </c>
      <c r="H20" s="6" t="s">
        <v>56</v>
      </c>
      <c r="I20" s="6">
        <v>10</v>
      </c>
      <c r="J20" s="6">
        <v>10</v>
      </c>
      <c r="K20" s="6"/>
      <c r="L20" s="6"/>
    </row>
    <row r="21" ht="44" customHeight="1" spans="1:12">
      <c r="A21" s="6"/>
      <c r="B21" s="6" t="s">
        <v>57</v>
      </c>
      <c r="C21" s="6" t="s">
        <v>58</v>
      </c>
      <c r="D21" s="9" t="s">
        <v>59</v>
      </c>
      <c r="E21" s="9"/>
      <c r="F21" s="9"/>
      <c r="G21" s="6" t="s">
        <v>60</v>
      </c>
      <c r="H21" s="6" t="s">
        <v>60</v>
      </c>
      <c r="I21" s="6">
        <v>10</v>
      </c>
      <c r="J21" s="6">
        <v>10</v>
      </c>
      <c r="K21" s="6"/>
      <c r="L21" s="6"/>
    </row>
    <row r="22" ht="27.5" customHeight="1" spans="1:12">
      <c r="A22" s="11" t="s">
        <v>61</v>
      </c>
      <c r="B22" s="11"/>
      <c r="C22" s="11"/>
      <c r="D22" s="11"/>
      <c r="E22" s="11"/>
      <c r="F22" s="11"/>
      <c r="G22" s="11"/>
      <c r="H22" s="11"/>
      <c r="I22" s="11"/>
      <c r="J22" s="16">
        <f>SUM(J15:J21)+L7</f>
        <v>91.6326869231567</v>
      </c>
      <c r="K22" s="17"/>
      <c r="L22" s="17"/>
    </row>
    <row r="23" ht="124" customHeight="1" spans="1:12">
      <c r="A23" s="12" t="s">
        <v>62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</sheetData>
  <mergeCells count="61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A22:H22"/>
    <mergeCell ref="K22:L22"/>
    <mergeCell ref="A23:L23"/>
    <mergeCell ref="A11:A12"/>
    <mergeCell ref="A13:A21"/>
    <mergeCell ref="B13:B14"/>
    <mergeCell ref="B15:B18"/>
    <mergeCell ref="B19:B20"/>
    <mergeCell ref="C13:C14"/>
    <mergeCell ref="G13:G14"/>
    <mergeCell ref="H13:H14"/>
    <mergeCell ref="I13:I14"/>
    <mergeCell ref="J13:J14"/>
    <mergeCell ref="K13:L14"/>
    <mergeCell ref="D13:F14"/>
    <mergeCell ref="A6:B10"/>
  </mergeCells>
  <pageMargins left="0.748031496062992" right="0.748031496062992" top="0.984251968503937" bottom="0.984251968503937" header="0.511811023622047" footer="0.511811023622047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行政会计</cp:lastModifiedBy>
  <dcterms:created xsi:type="dcterms:W3CDTF">2021-03-08T07:14:00Z</dcterms:created>
  <cp:lastPrinted>2021-05-14T08:56:00Z</cp:lastPrinted>
  <dcterms:modified xsi:type="dcterms:W3CDTF">2021-06-07T07:05:23Z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778F9772C09B47289F063CBC350D6C3D</vt:lpwstr>
  </property>
  <property fmtid="{D5CDD505-2E9C-101B-9397-08002B2CF9AE}" pid="3" name="KSOProductBuildVer">
    <vt:lpwstr>2052-11.1.0.10577</vt:lpwstr>
  </property>
</Properties>
</file>