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22\Desktop\2021年工作\30.2020年度部门决算草案工作\基层草案\180206北京市第一社会福利院\180206北京市第一社会福利院绩效自评表\"/>
    </mc:Choice>
  </mc:AlternateContent>
  <bookViews>
    <workbookView xWindow="0" yWindow="36" windowWidth="19176" windowHeight="7320" firstSheet="1" activeTab="1"/>
  </bookViews>
  <sheets>
    <sheet name="项目支出绩效自评表（安全保卫及卫生防疫）" sheetId="1" r:id="rId1"/>
    <sheet name="项目支出绩效自评表（互联网接入费及网络系统运维费 ）" sheetId="2" r:id="rId2"/>
  </sheets>
  <calcPr calcId="152511"/>
</workbook>
</file>

<file path=xl/calcChain.xml><?xml version="1.0" encoding="utf-8"?>
<calcChain xmlns="http://schemas.openxmlformats.org/spreadsheetml/2006/main">
  <c r="K8" i="2" l="1"/>
  <c r="L8" i="2" s="1"/>
  <c r="K7" i="2"/>
  <c r="L7" i="2" s="1"/>
  <c r="J27" i="2" s="1"/>
  <c r="K10" i="1"/>
  <c r="L10" i="1" s="1"/>
  <c r="K9" i="1"/>
  <c r="L9" i="1" s="1"/>
  <c r="K8" i="1"/>
  <c r="L8" i="1" s="1"/>
  <c r="K7" i="1"/>
  <c r="L7" i="1" s="1"/>
  <c r="J42" i="1" s="1"/>
</calcChain>
</file>

<file path=xl/sharedStrings.xml><?xml version="1.0" encoding="utf-8"?>
<sst xmlns="http://schemas.openxmlformats.org/spreadsheetml/2006/main" count="163" uniqueCount="95">
  <si>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</si>
  <si>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</si>
  <si>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</si>
  <si>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</si>
  <si>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</si>
  <si>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</si>
  <si>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</si>
  <si>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</si>
  <si>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</si>
  <si>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</si>
  <si>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</si>
  <si>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</si>
  <si>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</si>
  <si>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</si>
  <si>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</si>
  <si>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</si>
  <si>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</si>
  <si>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</si>
  <si>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</si>
  <si>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</si>
  <si>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</si>
  <si>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</si>
  <si>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</si>
  <si>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</si>
  <si>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</si>
  <si>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</si>
  <si>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</si>
  <si>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</si>
  <si>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</si>
  <si>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</si>
  <si>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</si>
  <si>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</si>
  <si>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</si>
  <si>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</si>
  <si>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</si>
  <si>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</si>
  <si>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</si>
  <si>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</si>
  <si>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</si>
  <si>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</si>
  <si>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</si>
  <si>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</si>
  <si>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</si>
  <si>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</si>
  <si>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2020年度）</t>
    <phoneticPr fontId="3" type="noConversion"/>
  </si>
  <si>
    <t>安全保卫及卫生防疫业务工作经费</t>
    <phoneticPr fontId="1" type="noConversion"/>
  </si>
  <si>
    <t>北京市社会福利事务管理中心</t>
    <phoneticPr fontId="1" type="noConversion"/>
  </si>
  <si>
    <t>北京市第一社会福利院</t>
    <phoneticPr fontId="1" type="noConversion"/>
  </si>
  <si>
    <t>霍家明</t>
    <phoneticPr fontId="1" type="noConversion"/>
  </si>
  <si>
    <t>为入住老年人提供专业、高效、优质的服务，保障园区生活安全和全院的消防安全，以及近年各种突发疫情较多，预防形势严重，需做好疾病预防控制及院内感染的预防工作，更好的为休养人员创造生活、治疗、康复的环境，保障院内各项工作的开展</t>
    <phoneticPr fontId="1" type="noConversion"/>
  </si>
  <si>
    <t>我院是全国养老示范窗口单位，收住的都是高龄老人，由于服务对象的特殊，因此对服务的要求更高。安全保卫、卫生防控及消防安全等工作顺利地开展,维护了我院的正常工作秩序，为老人提供安全的生活环境，让家属放心。</t>
    <phoneticPr fontId="1" type="noConversion"/>
  </si>
  <si>
    <t>保安服务费所需资金为128.55万元</t>
    <phoneticPr fontId="1" type="noConversion"/>
  </si>
  <si>
    <t>消防安全维保费需17.3289万元</t>
    <phoneticPr fontId="1" type="noConversion"/>
  </si>
  <si>
    <t>卫生防疫经费所需资金55万元</t>
    <phoneticPr fontId="1" type="noConversion"/>
  </si>
  <si>
    <t>保安25名</t>
    <phoneticPr fontId="1" type="noConversion"/>
  </si>
  <si>
    <t>保安服务费按照合同进度执行</t>
    <phoneticPr fontId="1" type="noConversion"/>
  </si>
  <si>
    <t>确保园区生活安全及各项设施安全有效运行</t>
    <phoneticPr fontId="1" type="noConversion"/>
  </si>
  <si>
    <t>确保院内卫生防疫安全</t>
    <phoneticPr fontId="1" type="noConversion"/>
  </si>
  <si>
    <t>为老人提供安全的生活环境，让家属放心。</t>
    <phoneticPr fontId="1" type="noConversion"/>
  </si>
  <si>
    <t>院内职工及外包人员安全</t>
    <phoneticPr fontId="1" type="noConversion"/>
  </si>
  <si>
    <t>签订各项维保协议，保证全年各项设备安全运行</t>
    <phoneticPr fontId="1" type="noConversion"/>
  </si>
  <si>
    <t>做好防火、防盗、防破坏工作，防止侵害我院财产安全的行为发生，确保院内安全，无安全事件发生. 维护我院的正常工作秩序。</t>
    <phoneticPr fontId="1" type="noConversion"/>
  </si>
  <si>
    <t xml:space="preserve">互联网接入费及网络系统运维费 </t>
    <phoneticPr fontId="1" type="noConversion"/>
  </si>
  <si>
    <t>张佳鹏</t>
    <phoneticPr fontId="1" type="noConversion"/>
  </si>
  <si>
    <t>保证我院信息化系统正常运行，以及供全院280名员工及在院休养老年人以及社区居民、患者（约1300人）远程医疗和上互联网使用，提供互联网专线租用一年，维护一年,实现7*24小时*365天不断网。</t>
    <phoneticPr fontId="3" type="noConversion"/>
  </si>
  <si>
    <t>满足全院280余位员工日常办公及老年人网吧的互联网使用需要；保证我院信息化系统正常运行。</t>
    <phoneticPr fontId="3" type="noConversion"/>
  </si>
  <si>
    <t>互联网接入费按照合同签订</t>
    <phoneticPr fontId="3" type="noConversion"/>
  </si>
  <si>
    <t>医疗系统维保按照合同进度执行</t>
    <phoneticPr fontId="3" type="noConversion"/>
  </si>
  <si>
    <t>互联网接入费1所需资金31.2804万元</t>
    <phoneticPr fontId="3" type="noConversion"/>
  </si>
  <si>
    <t>网络系统运维费所需资金80万元</t>
    <phoneticPr fontId="3" type="noConversion"/>
  </si>
  <si>
    <t>互联网接入费2所需资金7.3008万元</t>
    <phoneticPr fontId="3" type="noConversion"/>
  </si>
  <si>
    <t>网络线路安全顺畅，保障职工及老人上网需求</t>
    <phoneticPr fontId="3" type="noConversion"/>
  </si>
  <si>
    <t>医疗信息系统运行维护安全有效，保障门诊及住院正常开诊。</t>
    <phoneticPr fontId="3" type="noConversion"/>
  </si>
  <si>
    <t>按照合同进度支付</t>
    <phoneticPr fontId="3" type="noConversion"/>
  </si>
  <si>
    <t>履约验收合格</t>
    <phoneticPr fontId="3" type="noConversion"/>
  </si>
  <si>
    <t>安全有效运行</t>
  </si>
  <si>
    <t>按照合同进度执行</t>
  </si>
  <si>
    <t>1条</t>
    <phoneticPr fontId="3" type="noConversion"/>
  </si>
  <si>
    <t>10兆宽带</t>
    <phoneticPr fontId="3" type="noConversion"/>
  </si>
  <si>
    <t>40兆宽带</t>
    <phoneticPr fontId="3" type="noConversion"/>
  </si>
  <si>
    <t>将机房内硬件设备、网络安全，以及信息系统运行维护，委托专业公司进行运维</t>
    <phoneticPr fontId="3" type="noConversion"/>
  </si>
  <si>
    <t>80万元</t>
    <phoneticPr fontId="3" type="noConversion"/>
  </si>
  <si>
    <t>31.2804万元</t>
    <phoneticPr fontId="3" type="noConversion"/>
  </si>
  <si>
    <t>7.3008万元</t>
    <phoneticPr fontId="3" type="noConversion"/>
  </si>
  <si>
    <t>78.9176万元</t>
    <phoneticPr fontId="3" type="noConversion"/>
  </si>
  <si>
    <t>社会效益
指标</t>
    <phoneticPr fontId="3" type="noConversion"/>
  </si>
  <si>
    <t>效益
指标</t>
    <phoneticPr fontId="3" type="noConversion"/>
  </si>
  <si>
    <t>在院有互联网使用需求的老人</t>
    <phoneticPr fontId="3" type="noConversion"/>
  </si>
  <si>
    <t>全院员工</t>
    <phoneticPr fontId="3" type="noConversion"/>
  </si>
  <si>
    <t>满意</t>
    <phoneticPr fontId="3" type="noConversion"/>
  </si>
  <si>
    <t>基本满意</t>
    <phoneticPr fontId="3" type="noConversion"/>
  </si>
  <si>
    <t>得到保障</t>
    <phoneticPr fontId="3" type="noConversion"/>
  </si>
  <si>
    <t>基本达到预期指标，有效保障上网需求，提高了我院的社会影响力</t>
    <phoneticPr fontId="3" type="noConversion"/>
  </si>
  <si>
    <t>基本达到预期指标，有效保障医疗专网畅通</t>
    <phoneticPr fontId="3" type="noConversion"/>
  </si>
  <si>
    <t>偏差原因分析及改进措施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</si>
</sst>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31" zoomScale="90" zoomScaleNormal="90" workbookViewId="0">
      <selection activeCell="H22" sqref="H22"/>
    </sheetView>
  </sheetViews>
  <sheetFormatPr defaultColWidth="9" defaultRowHeight="14.4" x14ac:dyDescent="0.25"/>
  <cols>
    <col min="4" max="4" width="19.77734375" customWidth="1"/>
    <col min="5" max="5" width="16" customWidth="1"/>
  </cols>
  <sheetData>
    <row r="1" spans="1:12" ht="22.0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3" customHeight="1" x14ac:dyDescent="0.25">
      <c r="A2" s="15" t="s">
        <v>44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3.25" customHeight="1" x14ac:dyDescent="0.25">
      <c r="A3" s="17" t="s">
        <v>1</v>
      </c>
      <c r="B3" s="17"/>
      <c r="C3" s="18" t="s">
        <v>45</v>
      </c>
      <c r="D3" s="18"/>
      <c r="E3" s="18"/>
      <c r="F3" s="18"/>
      <c r="G3" s="18"/>
      <c r="H3" s="18"/>
      <c r="I3" s="18"/>
      <c r="J3" s="18"/>
      <c r="K3" s="18"/>
      <c r="L3" s="18"/>
    </row>
    <row r="4" spans="1:12" ht="23.25" customHeight="1" x14ac:dyDescent="0.25">
      <c r="A4" s="17" t="s">
        <v>2</v>
      </c>
      <c r="B4" s="17"/>
      <c r="C4" s="18" t="s">
        <v>46</v>
      </c>
      <c r="D4" s="18"/>
      <c r="E4" s="18"/>
      <c r="F4" s="18"/>
      <c r="G4" s="18"/>
      <c r="H4" s="17" t="s">
        <v>3</v>
      </c>
      <c r="I4" s="17"/>
      <c r="J4" s="18" t="s">
        <v>47</v>
      </c>
      <c r="K4" s="18"/>
      <c r="L4" s="18"/>
    </row>
    <row r="5" spans="1:12" ht="23.25" customHeight="1" x14ac:dyDescent="0.25">
      <c r="A5" s="17" t="s">
        <v>4</v>
      </c>
      <c r="B5" s="17"/>
      <c r="C5" s="18" t="s">
        <v>48</v>
      </c>
      <c r="D5" s="18"/>
      <c r="E5" s="18"/>
      <c r="F5" s="18"/>
      <c r="G5" s="18"/>
      <c r="H5" s="17" t="s">
        <v>5</v>
      </c>
      <c r="I5" s="17"/>
      <c r="J5" s="18">
        <v>82999000</v>
      </c>
      <c r="K5" s="18"/>
      <c r="L5" s="18"/>
    </row>
    <row r="6" spans="1:12" ht="24.75" customHeight="1" x14ac:dyDescent="0.25">
      <c r="A6" s="17" t="s">
        <v>6</v>
      </c>
      <c r="B6" s="17"/>
      <c r="C6" s="17"/>
      <c r="D6" s="17"/>
      <c r="E6" s="1" t="s">
        <v>7</v>
      </c>
      <c r="F6" s="17" t="s">
        <v>8</v>
      </c>
      <c r="G6" s="17"/>
      <c r="H6" s="17" t="s">
        <v>9</v>
      </c>
      <c r="I6" s="17"/>
      <c r="J6" s="1" t="s">
        <v>10</v>
      </c>
      <c r="K6" s="1" t="s">
        <v>11</v>
      </c>
      <c r="L6" s="1" t="s">
        <v>12</v>
      </c>
    </row>
    <row r="7" spans="1:12" ht="23.25" customHeight="1" x14ac:dyDescent="0.25">
      <c r="A7" s="17"/>
      <c r="B7" s="17"/>
      <c r="C7" s="21" t="s">
        <v>13</v>
      </c>
      <c r="D7" s="21"/>
      <c r="E7" s="6">
        <v>180.87889999999999</v>
      </c>
      <c r="F7" s="20">
        <v>200.87889999999999</v>
      </c>
      <c r="G7" s="20"/>
      <c r="H7" s="20">
        <v>200.87889999999999</v>
      </c>
      <c r="I7" s="20"/>
      <c r="J7" s="3">
        <v>10</v>
      </c>
      <c r="K7" s="3">
        <f>H7/F7</f>
        <v>1</v>
      </c>
      <c r="L7" s="3">
        <f>J7*K7</f>
        <v>10</v>
      </c>
    </row>
    <row r="8" spans="1:12" ht="23.25" customHeight="1" x14ac:dyDescent="0.25">
      <c r="A8" s="17"/>
      <c r="B8" s="17"/>
      <c r="C8" s="17" t="s">
        <v>14</v>
      </c>
      <c r="D8" s="17"/>
      <c r="E8" s="3">
        <v>180.87889999999999</v>
      </c>
      <c r="F8" s="20">
        <v>200.87889999999999</v>
      </c>
      <c r="G8" s="20"/>
      <c r="H8" s="20">
        <v>200.87889999999999</v>
      </c>
      <c r="I8" s="20"/>
      <c r="J8" s="3"/>
      <c r="K8" s="3">
        <f t="shared" ref="K8:K10" si="0">H8/F8</f>
        <v>1</v>
      </c>
      <c r="L8" s="3">
        <f t="shared" ref="L8:L10" si="1">J8*K8</f>
        <v>0</v>
      </c>
    </row>
    <row r="9" spans="1:12" ht="23.25" customHeight="1" x14ac:dyDescent="0.25">
      <c r="A9" s="17"/>
      <c r="B9" s="17"/>
      <c r="C9" s="17" t="s">
        <v>15</v>
      </c>
      <c r="D9" s="17"/>
      <c r="E9" s="3">
        <v>0</v>
      </c>
      <c r="F9" s="18">
        <v>0</v>
      </c>
      <c r="G9" s="18"/>
      <c r="H9" s="18">
        <v>0</v>
      </c>
      <c r="I9" s="18"/>
      <c r="J9" s="3"/>
      <c r="K9" s="3" t="e">
        <f t="shared" si="0"/>
        <v>#DIV/0!</v>
      </c>
      <c r="L9" s="3" t="e">
        <f t="shared" si="1"/>
        <v>#DIV/0!</v>
      </c>
    </row>
    <row r="10" spans="1:12" ht="23.25" customHeight="1" x14ac:dyDescent="0.25">
      <c r="A10" s="17"/>
      <c r="B10" s="17"/>
      <c r="C10" s="17" t="s">
        <v>16</v>
      </c>
      <c r="D10" s="17"/>
      <c r="E10" s="3">
        <v>0</v>
      </c>
      <c r="F10" s="18">
        <v>0</v>
      </c>
      <c r="G10" s="18"/>
      <c r="H10" s="18">
        <v>0</v>
      </c>
      <c r="I10" s="18"/>
      <c r="J10" s="3"/>
      <c r="K10" s="3" t="e">
        <f t="shared" si="0"/>
        <v>#DIV/0!</v>
      </c>
      <c r="L10" s="3" t="e">
        <f t="shared" si="1"/>
        <v>#DIV/0!</v>
      </c>
    </row>
    <row r="11" spans="1:12" ht="30.75" customHeight="1" x14ac:dyDescent="0.25">
      <c r="A11" s="17" t="s">
        <v>17</v>
      </c>
      <c r="B11" s="17" t="s">
        <v>18</v>
      </c>
      <c r="C11" s="17"/>
      <c r="D11" s="17"/>
      <c r="E11" s="17"/>
      <c r="F11" s="17"/>
      <c r="G11" s="17"/>
      <c r="H11" s="17" t="s">
        <v>19</v>
      </c>
      <c r="I11" s="17"/>
      <c r="J11" s="17"/>
      <c r="K11" s="17"/>
      <c r="L11" s="17"/>
    </row>
    <row r="12" spans="1:12" ht="69.75" customHeight="1" x14ac:dyDescent="0.25">
      <c r="A12" s="17"/>
      <c r="B12" s="19" t="s">
        <v>49</v>
      </c>
      <c r="C12" s="19"/>
      <c r="D12" s="19"/>
      <c r="E12" s="19"/>
      <c r="F12" s="19"/>
      <c r="G12" s="19"/>
      <c r="H12" s="19" t="s">
        <v>50</v>
      </c>
      <c r="I12" s="19"/>
      <c r="J12" s="19"/>
      <c r="K12" s="19"/>
      <c r="L12" s="19"/>
    </row>
    <row r="13" spans="1:12" ht="15" customHeight="1" x14ac:dyDescent="0.25">
      <c r="A13" s="17" t="s">
        <v>20</v>
      </c>
      <c r="B13" s="17" t="s">
        <v>21</v>
      </c>
      <c r="C13" s="17" t="s">
        <v>22</v>
      </c>
      <c r="D13" s="17" t="s">
        <v>23</v>
      </c>
      <c r="E13" s="17"/>
      <c r="F13" s="17"/>
      <c r="G13" s="17" t="s">
        <v>24</v>
      </c>
      <c r="H13" s="17" t="s">
        <v>25</v>
      </c>
      <c r="I13" s="17" t="s">
        <v>10</v>
      </c>
      <c r="J13" s="17" t="s">
        <v>12</v>
      </c>
      <c r="K13" s="17" t="s">
        <v>26</v>
      </c>
      <c r="L13" s="17"/>
    </row>
    <row r="14" spans="1:12" ht="15" customHeight="1" x14ac:dyDescent="0.25">
      <c r="A14" s="17"/>
      <c r="B14" s="17"/>
      <c r="C14" s="17"/>
      <c r="D14" s="17"/>
      <c r="E14" s="17"/>
      <c r="F14" s="17"/>
      <c r="G14" s="23"/>
      <c r="H14" s="17"/>
      <c r="I14" s="17"/>
      <c r="J14" s="17"/>
      <c r="K14" s="17"/>
      <c r="L14" s="17"/>
    </row>
    <row r="15" spans="1:12" ht="23.25" customHeight="1" x14ac:dyDescent="0.25">
      <c r="A15" s="17"/>
      <c r="B15" s="17" t="s">
        <v>27</v>
      </c>
      <c r="C15" s="17" t="s">
        <v>28</v>
      </c>
      <c r="D15" s="22" t="s">
        <v>54</v>
      </c>
      <c r="E15" s="22"/>
      <c r="F15" s="22"/>
      <c r="G15" s="3">
        <v>25</v>
      </c>
      <c r="H15" s="3">
        <v>25</v>
      </c>
      <c r="I15" s="2">
        <v>100</v>
      </c>
      <c r="J15" s="3">
        <v>5</v>
      </c>
      <c r="K15" s="18"/>
      <c r="L15" s="18"/>
    </row>
    <row r="16" spans="1:12" ht="23.25" customHeight="1" x14ac:dyDescent="0.25">
      <c r="A16" s="17"/>
      <c r="B16" s="17"/>
      <c r="C16" s="17"/>
      <c r="D16" s="22"/>
      <c r="E16" s="22"/>
      <c r="F16" s="22"/>
      <c r="G16" s="3"/>
      <c r="H16" s="3"/>
      <c r="I16" s="2"/>
      <c r="J16" s="3"/>
      <c r="K16" s="18"/>
      <c r="L16" s="18"/>
    </row>
    <row r="17" spans="1:12" ht="23.25" customHeight="1" x14ac:dyDescent="0.25">
      <c r="A17" s="17"/>
      <c r="B17" s="17"/>
      <c r="C17" s="17"/>
      <c r="D17" s="22" t="s">
        <v>31</v>
      </c>
      <c r="E17" s="22"/>
      <c r="F17" s="22"/>
      <c r="G17" s="3"/>
      <c r="H17" s="3"/>
      <c r="I17" s="2"/>
      <c r="J17" s="3"/>
      <c r="K17" s="18"/>
      <c r="L17" s="18"/>
    </row>
    <row r="18" spans="1:12" ht="23.25" customHeight="1" x14ac:dyDescent="0.25">
      <c r="A18" s="17"/>
      <c r="B18" s="17"/>
      <c r="C18" s="17" t="s">
        <v>32</v>
      </c>
      <c r="D18" s="22" t="s">
        <v>56</v>
      </c>
      <c r="E18" s="22"/>
      <c r="F18" s="22"/>
      <c r="G18" s="5" t="s">
        <v>75</v>
      </c>
      <c r="H18" s="3"/>
      <c r="I18" s="2"/>
      <c r="J18" s="3">
        <v>10</v>
      </c>
      <c r="K18" s="18"/>
      <c r="L18" s="18"/>
    </row>
    <row r="19" spans="1:12" ht="23.25" customHeight="1" x14ac:dyDescent="0.25">
      <c r="A19" s="17"/>
      <c r="B19" s="17"/>
      <c r="C19" s="17"/>
      <c r="D19" s="22" t="s">
        <v>57</v>
      </c>
      <c r="E19" s="22"/>
      <c r="F19" s="22"/>
      <c r="G19" s="5" t="s">
        <v>75</v>
      </c>
      <c r="H19" s="3"/>
      <c r="I19" s="2"/>
      <c r="J19" s="3">
        <v>10</v>
      </c>
      <c r="K19" s="18"/>
      <c r="L19" s="18"/>
    </row>
    <row r="20" spans="1:12" ht="23.25" customHeight="1" x14ac:dyDescent="0.25">
      <c r="A20" s="17"/>
      <c r="B20" s="17"/>
      <c r="C20" s="17"/>
      <c r="D20" s="22" t="s">
        <v>31</v>
      </c>
      <c r="E20" s="22"/>
      <c r="F20" s="22"/>
      <c r="G20" s="5"/>
      <c r="H20" s="3"/>
      <c r="I20" s="2"/>
      <c r="J20" s="3"/>
      <c r="K20" s="18"/>
      <c r="L20" s="18"/>
    </row>
    <row r="21" spans="1:12" ht="23.25" customHeight="1" x14ac:dyDescent="0.25">
      <c r="A21" s="17"/>
      <c r="B21" s="17"/>
      <c r="C21" s="17" t="s">
        <v>33</v>
      </c>
      <c r="D21" s="22" t="s">
        <v>55</v>
      </c>
      <c r="E21" s="22"/>
      <c r="F21" s="22"/>
      <c r="G21" s="5" t="s">
        <v>76</v>
      </c>
      <c r="H21" s="3"/>
      <c r="I21" s="2"/>
      <c r="J21" s="3">
        <v>5</v>
      </c>
      <c r="K21" s="18"/>
      <c r="L21" s="18"/>
    </row>
    <row r="22" spans="1:12" ht="23.25" customHeight="1" x14ac:dyDescent="0.25">
      <c r="A22" s="17"/>
      <c r="B22" s="17"/>
      <c r="C22" s="17"/>
      <c r="D22" s="22" t="s">
        <v>60</v>
      </c>
      <c r="E22" s="22"/>
      <c r="F22" s="22"/>
      <c r="G22" s="5" t="s">
        <v>76</v>
      </c>
      <c r="H22" s="3"/>
      <c r="I22" s="2"/>
      <c r="J22" s="3">
        <v>5</v>
      </c>
      <c r="K22" s="18"/>
      <c r="L22" s="18"/>
    </row>
    <row r="23" spans="1:12" ht="23.25" customHeight="1" x14ac:dyDescent="0.25">
      <c r="A23" s="17"/>
      <c r="B23" s="17"/>
      <c r="C23" s="17"/>
      <c r="D23" s="22" t="s">
        <v>31</v>
      </c>
      <c r="E23" s="22"/>
      <c r="F23" s="22"/>
      <c r="G23" s="3"/>
      <c r="H23" s="3"/>
      <c r="I23" s="2"/>
      <c r="J23" s="3"/>
      <c r="K23" s="18"/>
      <c r="L23" s="18"/>
    </row>
    <row r="24" spans="1:12" ht="23.25" customHeight="1" x14ac:dyDescent="0.25">
      <c r="A24" s="17"/>
      <c r="B24" s="17"/>
      <c r="C24" s="17" t="s">
        <v>34</v>
      </c>
      <c r="D24" s="22" t="s">
        <v>51</v>
      </c>
      <c r="E24" s="22"/>
      <c r="F24" s="22"/>
      <c r="G24" s="3">
        <v>128.55000000000001</v>
      </c>
      <c r="H24" s="5">
        <v>128.55000000000001</v>
      </c>
      <c r="I24" s="2">
        <v>100</v>
      </c>
      <c r="J24" s="3">
        <v>5</v>
      </c>
      <c r="K24" s="18"/>
      <c r="L24" s="18"/>
    </row>
    <row r="25" spans="1:12" ht="23.25" customHeight="1" x14ac:dyDescent="0.25">
      <c r="A25" s="17"/>
      <c r="B25" s="17"/>
      <c r="C25" s="17"/>
      <c r="D25" s="22" t="s">
        <v>52</v>
      </c>
      <c r="E25" s="22"/>
      <c r="F25" s="22"/>
      <c r="G25" s="3">
        <v>17.328900000000001</v>
      </c>
      <c r="H25" s="5">
        <v>17.328900000000001</v>
      </c>
      <c r="I25" s="2">
        <v>100</v>
      </c>
      <c r="J25" s="3">
        <v>5</v>
      </c>
      <c r="K25" s="18"/>
      <c r="L25" s="18"/>
    </row>
    <row r="26" spans="1:12" ht="23.25" customHeight="1" x14ac:dyDescent="0.25">
      <c r="A26" s="17"/>
      <c r="B26" s="17"/>
      <c r="C26" s="17"/>
      <c r="D26" s="22" t="s">
        <v>53</v>
      </c>
      <c r="E26" s="22"/>
      <c r="F26" s="22"/>
      <c r="G26" s="3">
        <v>55</v>
      </c>
      <c r="H26" s="5">
        <v>55</v>
      </c>
      <c r="I26" s="2">
        <v>100</v>
      </c>
      <c r="J26" s="3">
        <v>5</v>
      </c>
      <c r="K26" s="18"/>
      <c r="L26" s="18"/>
    </row>
    <row r="27" spans="1:12" ht="23.25" customHeight="1" x14ac:dyDescent="0.25">
      <c r="A27" s="17"/>
      <c r="B27" s="17" t="s">
        <v>35</v>
      </c>
      <c r="C27" s="17" t="s">
        <v>36</v>
      </c>
      <c r="D27" s="22" t="s">
        <v>29</v>
      </c>
      <c r="E27" s="22"/>
      <c r="F27" s="22"/>
      <c r="G27" s="3"/>
      <c r="H27" s="3"/>
      <c r="I27" s="2"/>
      <c r="J27" s="3"/>
      <c r="K27" s="18"/>
      <c r="L27" s="18"/>
    </row>
    <row r="28" spans="1:12" ht="23.25" customHeight="1" x14ac:dyDescent="0.25">
      <c r="A28" s="17"/>
      <c r="B28" s="17"/>
      <c r="C28" s="17"/>
      <c r="D28" s="22" t="s">
        <v>30</v>
      </c>
      <c r="E28" s="22"/>
      <c r="F28" s="22"/>
      <c r="G28" s="3"/>
      <c r="H28" s="3"/>
      <c r="I28" s="2"/>
      <c r="J28" s="3"/>
      <c r="K28" s="18"/>
      <c r="L28" s="18"/>
    </row>
    <row r="29" spans="1:12" ht="23.25" customHeight="1" x14ac:dyDescent="0.25">
      <c r="A29" s="17"/>
      <c r="B29" s="17"/>
      <c r="C29" s="17"/>
      <c r="D29" s="22" t="s">
        <v>31</v>
      </c>
      <c r="E29" s="22"/>
      <c r="F29" s="22"/>
      <c r="G29" s="3"/>
      <c r="H29" s="3"/>
      <c r="I29" s="2"/>
      <c r="J29" s="3"/>
      <c r="K29" s="18"/>
      <c r="L29" s="18"/>
    </row>
    <row r="30" spans="1:12" ht="23.25" customHeight="1" x14ac:dyDescent="0.25">
      <c r="A30" s="17"/>
      <c r="B30" s="17"/>
      <c r="C30" s="17" t="s">
        <v>37</v>
      </c>
      <c r="D30" s="22" t="s">
        <v>50</v>
      </c>
      <c r="E30" s="22"/>
      <c r="F30" s="22"/>
      <c r="G30" s="3"/>
      <c r="H30" s="3"/>
      <c r="I30" s="2"/>
      <c r="J30" s="3">
        <v>10</v>
      </c>
      <c r="K30" s="18"/>
      <c r="L30" s="18"/>
    </row>
    <row r="31" spans="1:12" ht="23.25" customHeight="1" x14ac:dyDescent="0.25">
      <c r="A31" s="17"/>
      <c r="B31" s="17"/>
      <c r="C31" s="17"/>
      <c r="D31" s="22" t="s">
        <v>30</v>
      </c>
      <c r="E31" s="22"/>
      <c r="F31" s="22"/>
      <c r="G31" s="3"/>
      <c r="H31" s="3"/>
      <c r="I31" s="2"/>
      <c r="J31" s="3"/>
      <c r="K31" s="18"/>
      <c r="L31" s="18"/>
    </row>
    <row r="32" spans="1:12" ht="23.25" customHeight="1" x14ac:dyDescent="0.25">
      <c r="A32" s="17"/>
      <c r="B32" s="17"/>
      <c r="C32" s="17"/>
      <c r="D32" s="22" t="s">
        <v>31</v>
      </c>
      <c r="E32" s="22"/>
      <c r="F32" s="22"/>
      <c r="G32" s="3"/>
      <c r="H32" s="3"/>
      <c r="I32" s="2"/>
      <c r="J32" s="3"/>
      <c r="K32" s="18"/>
      <c r="L32" s="18"/>
    </row>
    <row r="33" spans="1:12" ht="23.25" customHeight="1" x14ac:dyDescent="0.25">
      <c r="A33" s="17"/>
      <c r="B33" s="17"/>
      <c r="C33" s="17" t="s">
        <v>38</v>
      </c>
      <c r="D33" s="22" t="s">
        <v>29</v>
      </c>
      <c r="E33" s="22"/>
      <c r="F33" s="22"/>
      <c r="G33" s="3"/>
      <c r="H33" s="3"/>
      <c r="I33" s="2"/>
      <c r="J33" s="3"/>
      <c r="K33" s="18"/>
      <c r="L33" s="18"/>
    </row>
    <row r="34" spans="1:12" ht="23.25" customHeight="1" x14ac:dyDescent="0.25">
      <c r="A34" s="17"/>
      <c r="B34" s="17"/>
      <c r="C34" s="17"/>
      <c r="D34" s="22" t="s">
        <v>30</v>
      </c>
      <c r="E34" s="22"/>
      <c r="F34" s="22"/>
      <c r="G34" s="3"/>
      <c r="H34" s="3"/>
      <c r="I34" s="2"/>
      <c r="J34" s="3"/>
      <c r="K34" s="18"/>
      <c r="L34" s="18"/>
    </row>
    <row r="35" spans="1:12" ht="23.25" customHeight="1" x14ac:dyDescent="0.25">
      <c r="A35" s="17"/>
      <c r="B35" s="17"/>
      <c r="C35" s="17"/>
      <c r="D35" s="22" t="s">
        <v>31</v>
      </c>
      <c r="E35" s="22"/>
      <c r="F35" s="22"/>
      <c r="G35" s="3"/>
      <c r="H35" s="3"/>
      <c r="I35" s="2"/>
      <c r="J35" s="3"/>
      <c r="K35" s="18"/>
      <c r="L35" s="18"/>
    </row>
    <row r="36" spans="1:12" ht="23.25" customHeight="1" x14ac:dyDescent="0.25">
      <c r="A36" s="17"/>
      <c r="B36" s="17"/>
      <c r="C36" s="17" t="s">
        <v>39</v>
      </c>
      <c r="D36" s="22" t="s">
        <v>61</v>
      </c>
      <c r="E36" s="22"/>
      <c r="F36" s="22"/>
      <c r="G36" s="3"/>
      <c r="H36" s="3"/>
      <c r="I36" s="2"/>
      <c r="J36" s="3">
        <v>10</v>
      </c>
      <c r="K36" s="18"/>
      <c r="L36" s="18"/>
    </row>
    <row r="37" spans="1:12" ht="23.25" customHeight="1" x14ac:dyDescent="0.25">
      <c r="A37" s="17"/>
      <c r="B37" s="17"/>
      <c r="C37" s="17"/>
      <c r="D37" s="22" t="s">
        <v>30</v>
      </c>
      <c r="E37" s="22"/>
      <c r="F37" s="22"/>
      <c r="G37" s="3"/>
      <c r="H37" s="3"/>
      <c r="I37" s="2"/>
      <c r="J37" s="3"/>
      <c r="K37" s="18"/>
      <c r="L37" s="18"/>
    </row>
    <row r="38" spans="1:12" ht="23.25" customHeight="1" x14ac:dyDescent="0.25">
      <c r="A38" s="17"/>
      <c r="B38" s="17"/>
      <c r="C38" s="17"/>
      <c r="D38" s="22" t="s">
        <v>31</v>
      </c>
      <c r="E38" s="22"/>
      <c r="F38" s="22"/>
      <c r="G38" s="3"/>
      <c r="H38" s="3"/>
      <c r="I38" s="2"/>
      <c r="J38" s="3"/>
      <c r="K38" s="18"/>
      <c r="L38" s="18"/>
    </row>
    <row r="39" spans="1:12" ht="23.25" customHeight="1" x14ac:dyDescent="0.25">
      <c r="A39" s="17"/>
      <c r="B39" s="17" t="s">
        <v>40</v>
      </c>
      <c r="C39" s="17" t="s">
        <v>41</v>
      </c>
      <c r="D39" s="22" t="s">
        <v>58</v>
      </c>
      <c r="E39" s="22"/>
      <c r="F39" s="22"/>
      <c r="G39" s="3"/>
      <c r="H39" s="3"/>
      <c r="I39" s="2"/>
      <c r="J39" s="3">
        <v>5</v>
      </c>
      <c r="K39" s="18"/>
      <c r="L39" s="18"/>
    </row>
    <row r="40" spans="1:12" ht="23.25" customHeight="1" x14ac:dyDescent="0.25">
      <c r="A40" s="17"/>
      <c r="B40" s="17"/>
      <c r="C40" s="17"/>
      <c r="D40" s="22" t="s">
        <v>59</v>
      </c>
      <c r="E40" s="22"/>
      <c r="F40" s="22"/>
      <c r="G40" s="3"/>
      <c r="H40" s="3"/>
      <c r="I40" s="2"/>
      <c r="J40" s="3">
        <v>5</v>
      </c>
      <c r="K40" s="18"/>
      <c r="L40" s="18"/>
    </row>
    <row r="41" spans="1:12" ht="23.25" customHeight="1" x14ac:dyDescent="0.25">
      <c r="A41" s="17"/>
      <c r="B41" s="17"/>
      <c r="C41" s="17"/>
      <c r="D41" s="22" t="s">
        <v>31</v>
      </c>
      <c r="E41" s="22"/>
      <c r="F41" s="22"/>
      <c r="G41" s="3"/>
      <c r="H41" s="3"/>
      <c r="I41" s="2"/>
      <c r="J41" s="3"/>
      <c r="K41" s="18"/>
      <c r="L41" s="18"/>
    </row>
    <row r="42" spans="1:12" ht="23.25" customHeight="1" x14ac:dyDescent="0.25">
      <c r="A42" s="24" t="s">
        <v>42</v>
      </c>
      <c r="B42" s="24"/>
      <c r="C42" s="24"/>
      <c r="D42" s="24"/>
      <c r="E42" s="24"/>
      <c r="F42" s="24"/>
      <c r="G42" s="24"/>
      <c r="H42" s="24"/>
      <c r="I42" s="4"/>
      <c r="J42" s="4">
        <f>SUM(J15:J41)+L7</f>
        <v>90</v>
      </c>
      <c r="K42" s="25"/>
      <c r="L42" s="25"/>
    </row>
    <row r="43" spans="1:12" ht="115.05" customHeight="1" x14ac:dyDescent="0.25">
      <c r="A43" s="26" t="s">
        <v>43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</sheetData>
  <mergeCells count="111">
    <mergeCell ref="A42:H42"/>
    <mergeCell ref="K42:L42"/>
    <mergeCell ref="A43:L43"/>
    <mergeCell ref="B39:B41"/>
    <mergeCell ref="C39:C41"/>
    <mergeCell ref="D39:F39"/>
    <mergeCell ref="K39:L39"/>
    <mergeCell ref="D40:F40"/>
    <mergeCell ref="K40:L40"/>
    <mergeCell ref="D41:F41"/>
    <mergeCell ref="K41:L41"/>
    <mergeCell ref="A13:A41"/>
    <mergeCell ref="B13:B14"/>
    <mergeCell ref="B15:B26"/>
    <mergeCell ref="D30:F30"/>
    <mergeCell ref="K30:L30"/>
    <mergeCell ref="D31:F31"/>
    <mergeCell ref="K31:L31"/>
    <mergeCell ref="D32:F32"/>
    <mergeCell ref="K32:L32"/>
    <mergeCell ref="C33:C35"/>
    <mergeCell ref="D33:F33"/>
    <mergeCell ref="K33:L33"/>
    <mergeCell ref="D34:F34"/>
    <mergeCell ref="K34:L34"/>
    <mergeCell ref="D35:F35"/>
    <mergeCell ref="K35:L35"/>
    <mergeCell ref="B27:B38"/>
    <mergeCell ref="C27:C29"/>
    <mergeCell ref="D27:F27"/>
    <mergeCell ref="K27:L27"/>
    <mergeCell ref="D28:F28"/>
    <mergeCell ref="K28:L28"/>
    <mergeCell ref="D29:F29"/>
    <mergeCell ref="K29:L29"/>
    <mergeCell ref="C30:C32"/>
    <mergeCell ref="C36:C38"/>
    <mergeCell ref="D36:F36"/>
    <mergeCell ref="K36:L36"/>
    <mergeCell ref="D37:F37"/>
    <mergeCell ref="K37:L37"/>
    <mergeCell ref="D38:F38"/>
    <mergeCell ref="K38:L38"/>
    <mergeCell ref="K21:L21"/>
    <mergeCell ref="D22:F22"/>
    <mergeCell ref="K22:L22"/>
    <mergeCell ref="D23:F23"/>
    <mergeCell ref="K23:L23"/>
    <mergeCell ref="C24:C26"/>
    <mergeCell ref="D24:F24"/>
    <mergeCell ref="K24:L24"/>
    <mergeCell ref="D25:F25"/>
    <mergeCell ref="K25:L25"/>
    <mergeCell ref="C21:C23"/>
    <mergeCell ref="D21:F21"/>
    <mergeCell ref="D26:F26"/>
    <mergeCell ref="K26:L26"/>
    <mergeCell ref="K17:L17"/>
    <mergeCell ref="C18:C20"/>
    <mergeCell ref="D18:F18"/>
    <mergeCell ref="K18:L18"/>
    <mergeCell ref="D19:F19"/>
    <mergeCell ref="K19:L19"/>
    <mergeCell ref="D20:F20"/>
    <mergeCell ref="K20:L20"/>
    <mergeCell ref="I13:I14"/>
    <mergeCell ref="J13:J14"/>
    <mergeCell ref="K13:L14"/>
    <mergeCell ref="C15:C17"/>
    <mergeCell ref="D15:F15"/>
    <mergeCell ref="K15:L15"/>
    <mergeCell ref="D16:F16"/>
    <mergeCell ref="K16:L16"/>
    <mergeCell ref="D17:F17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85" zoomScaleNormal="85" workbookViewId="0">
      <selection activeCell="H8" sqref="H8:I8"/>
    </sheetView>
  </sheetViews>
  <sheetFormatPr defaultColWidth="9" defaultRowHeight="14.4" x14ac:dyDescent="0.25"/>
  <cols>
    <col min="1" max="1" width="9" style="8"/>
    <col min="2" max="2" width="7.6640625" style="8" customWidth="1"/>
    <col min="3" max="3" width="6.6640625" style="8" customWidth="1"/>
    <col min="4" max="4" width="12.21875" style="8" customWidth="1"/>
    <col min="5" max="5" width="16" style="8" customWidth="1"/>
    <col min="6" max="6" width="4.88671875" style="8" customWidth="1"/>
    <col min="7" max="7" width="13.5546875" style="8" customWidth="1"/>
    <col min="8" max="8" width="17.21875" style="8" customWidth="1"/>
    <col min="9" max="10" width="7.21875" style="12" customWidth="1"/>
    <col min="11" max="11" width="7.44140625" style="8" customWidth="1"/>
    <col min="12" max="12" width="7.5546875" style="8" customWidth="1"/>
    <col min="13" max="16384" width="9" style="8"/>
  </cols>
  <sheetData>
    <row r="1" spans="1:12" ht="22.0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3" customHeight="1" x14ac:dyDescent="0.25">
      <c r="A2" s="29" t="s">
        <v>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3.25" customHeight="1" x14ac:dyDescent="0.25">
      <c r="A3" s="19" t="s">
        <v>1</v>
      </c>
      <c r="B3" s="19"/>
      <c r="C3" s="19" t="s">
        <v>62</v>
      </c>
      <c r="D3" s="19"/>
      <c r="E3" s="19"/>
      <c r="F3" s="19"/>
      <c r="G3" s="19"/>
      <c r="H3" s="19"/>
      <c r="I3" s="19"/>
      <c r="J3" s="19"/>
      <c r="K3" s="19"/>
      <c r="L3" s="19"/>
    </row>
    <row r="4" spans="1:12" ht="23.25" customHeight="1" x14ac:dyDescent="0.25">
      <c r="A4" s="19" t="s">
        <v>2</v>
      </c>
      <c r="B4" s="19"/>
      <c r="C4" s="19" t="s">
        <v>46</v>
      </c>
      <c r="D4" s="19"/>
      <c r="E4" s="19"/>
      <c r="F4" s="19"/>
      <c r="G4" s="19"/>
      <c r="H4" s="19" t="s">
        <v>3</v>
      </c>
      <c r="I4" s="19"/>
      <c r="J4" s="19" t="s">
        <v>47</v>
      </c>
      <c r="K4" s="19"/>
      <c r="L4" s="19"/>
    </row>
    <row r="5" spans="1:12" ht="23.25" customHeight="1" x14ac:dyDescent="0.25">
      <c r="A5" s="19" t="s">
        <v>4</v>
      </c>
      <c r="B5" s="19"/>
      <c r="C5" s="19" t="s">
        <v>63</v>
      </c>
      <c r="D5" s="19"/>
      <c r="E5" s="19"/>
      <c r="F5" s="19"/>
      <c r="G5" s="19"/>
      <c r="H5" s="19" t="s">
        <v>5</v>
      </c>
      <c r="I5" s="19"/>
      <c r="J5" s="19">
        <v>62354069</v>
      </c>
      <c r="K5" s="19"/>
      <c r="L5" s="19"/>
    </row>
    <row r="6" spans="1:12" ht="33.450000000000003" customHeight="1" x14ac:dyDescent="0.25">
      <c r="A6" s="19" t="s">
        <v>6</v>
      </c>
      <c r="B6" s="19"/>
      <c r="C6" s="19"/>
      <c r="D6" s="19"/>
      <c r="E6" s="7" t="s">
        <v>7</v>
      </c>
      <c r="F6" s="19" t="s">
        <v>8</v>
      </c>
      <c r="G6" s="19"/>
      <c r="H6" s="19" t="s">
        <v>9</v>
      </c>
      <c r="I6" s="19"/>
      <c r="J6" s="7" t="s">
        <v>10</v>
      </c>
      <c r="K6" s="7" t="s">
        <v>11</v>
      </c>
      <c r="L6" s="7" t="s">
        <v>12</v>
      </c>
    </row>
    <row r="7" spans="1:12" ht="23.25" customHeight="1" x14ac:dyDescent="0.25">
      <c r="A7" s="19"/>
      <c r="B7" s="19"/>
      <c r="C7" s="31" t="s">
        <v>13</v>
      </c>
      <c r="D7" s="31"/>
      <c r="E7" s="7">
        <v>118.5812</v>
      </c>
      <c r="F7" s="19">
        <v>118.5812</v>
      </c>
      <c r="G7" s="19"/>
      <c r="H7" s="19">
        <v>117.4988</v>
      </c>
      <c r="I7" s="19"/>
      <c r="J7" s="7">
        <v>10</v>
      </c>
      <c r="K7" s="10">
        <f>H7/F7</f>
        <v>0.9908720775299964</v>
      </c>
      <c r="L7" s="11">
        <f>J7*K7</f>
        <v>9.9087207752999635</v>
      </c>
    </row>
    <row r="8" spans="1:12" ht="23.25" customHeight="1" x14ac:dyDescent="0.25">
      <c r="A8" s="19"/>
      <c r="B8" s="19"/>
      <c r="C8" s="19" t="s">
        <v>14</v>
      </c>
      <c r="D8" s="19"/>
      <c r="E8" s="7">
        <v>118.5812</v>
      </c>
      <c r="F8" s="19">
        <v>118.5812</v>
      </c>
      <c r="G8" s="19"/>
      <c r="H8" s="19">
        <v>117.4988</v>
      </c>
      <c r="I8" s="19"/>
      <c r="J8" s="7">
        <v>10</v>
      </c>
      <c r="K8" s="10">
        <f t="shared" ref="K8" si="0">H8/F8</f>
        <v>0.9908720775299964</v>
      </c>
      <c r="L8" s="11">
        <f t="shared" ref="L8" si="1">J8*K8</f>
        <v>9.9087207752999635</v>
      </c>
    </row>
    <row r="9" spans="1:12" ht="23.25" customHeight="1" x14ac:dyDescent="0.25">
      <c r="A9" s="19"/>
      <c r="B9" s="19"/>
      <c r="C9" s="19" t="s">
        <v>15</v>
      </c>
      <c r="D9" s="19"/>
      <c r="E9" s="7"/>
      <c r="F9" s="19"/>
      <c r="G9" s="19"/>
      <c r="H9" s="19"/>
      <c r="I9" s="19"/>
      <c r="J9" s="7"/>
      <c r="K9" s="7"/>
      <c r="L9" s="7"/>
    </row>
    <row r="10" spans="1:12" ht="23.25" customHeight="1" x14ac:dyDescent="0.25">
      <c r="A10" s="19"/>
      <c r="B10" s="19"/>
      <c r="C10" s="19" t="s">
        <v>16</v>
      </c>
      <c r="D10" s="19"/>
      <c r="E10" s="7"/>
      <c r="F10" s="19"/>
      <c r="G10" s="19"/>
      <c r="H10" s="19"/>
      <c r="I10" s="19"/>
      <c r="J10" s="7"/>
      <c r="K10" s="7"/>
      <c r="L10" s="7"/>
    </row>
    <row r="11" spans="1:12" ht="30.75" customHeight="1" x14ac:dyDescent="0.25">
      <c r="A11" s="19" t="s">
        <v>17</v>
      </c>
      <c r="B11" s="19" t="s">
        <v>18</v>
      </c>
      <c r="C11" s="19"/>
      <c r="D11" s="19"/>
      <c r="E11" s="19"/>
      <c r="F11" s="19"/>
      <c r="G11" s="19"/>
      <c r="H11" s="19" t="s">
        <v>19</v>
      </c>
      <c r="I11" s="19"/>
      <c r="J11" s="19"/>
      <c r="K11" s="19"/>
      <c r="L11" s="19"/>
    </row>
    <row r="12" spans="1:12" ht="61.5" customHeight="1" x14ac:dyDescent="0.25">
      <c r="A12" s="19"/>
      <c r="B12" s="33" t="s">
        <v>64</v>
      </c>
      <c r="C12" s="33"/>
      <c r="D12" s="33"/>
      <c r="E12" s="33"/>
      <c r="F12" s="33"/>
      <c r="G12" s="33"/>
      <c r="H12" s="33" t="s">
        <v>65</v>
      </c>
      <c r="I12" s="33"/>
      <c r="J12" s="33"/>
      <c r="K12" s="33"/>
      <c r="L12" s="33"/>
    </row>
    <row r="13" spans="1:12" ht="15" customHeight="1" x14ac:dyDescent="0.25">
      <c r="A13" s="19" t="s">
        <v>20</v>
      </c>
      <c r="B13" s="19" t="s">
        <v>21</v>
      </c>
      <c r="C13" s="19" t="s">
        <v>22</v>
      </c>
      <c r="D13" s="19" t="s">
        <v>23</v>
      </c>
      <c r="E13" s="19"/>
      <c r="F13" s="19"/>
      <c r="G13" s="19" t="s">
        <v>24</v>
      </c>
      <c r="H13" s="19" t="s">
        <v>25</v>
      </c>
      <c r="I13" s="19" t="s">
        <v>10</v>
      </c>
      <c r="J13" s="19" t="s">
        <v>12</v>
      </c>
      <c r="K13" s="19" t="s">
        <v>94</v>
      </c>
      <c r="L13" s="19"/>
    </row>
    <row r="14" spans="1:12" ht="15" customHeight="1" x14ac:dyDescent="0.25">
      <c r="A14" s="19"/>
      <c r="B14" s="19"/>
      <c r="C14" s="19"/>
      <c r="D14" s="19"/>
      <c r="E14" s="19"/>
      <c r="F14" s="19"/>
      <c r="G14" s="32"/>
      <c r="H14" s="19"/>
      <c r="I14" s="19"/>
      <c r="J14" s="19"/>
      <c r="K14" s="19"/>
      <c r="L14" s="19"/>
    </row>
    <row r="15" spans="1:12" ht="30" customHeight="1" x14ac:dyDescent="0.25">
      <c r="A15" s="19"/>
      <c r="B15" s="19" t="s">
        <v>27</v>
      </c>
      <c r="C15" s="19" t="s">
        <v>28</v>
      </c>
      <c r="D15" s="34" t="s">
        <v>78</v>
      </c>
      <c r="E15" s="34"/>
      <c r="F15" s="34"/>
      <c r="G15" s="7" t="s">
        <v>77</v>
      </c>
      <c r="H15" s="7" t="s">
        <v>77</v>
      </c>
      <c r="I15" s="7">
        <v>7.5</v>
      </c>
      <c r="J15" s="7">
        <v>7.5</v>
      </c>
      <c r="K15" s="19"/>
      <c r="L15" s="19"/>
    </row>
    <row r="16" spans="1:12" ht="30" customHeight="1" x14ac:dyDescent="0.25">
      <c r="A16" s="19"/>
      <c r="B16" s="19"/>
      <c r="C16" s="19"/>
      <c r="D16" s="34" t="s">
        <v>79</v>
      </c>
      <c r="E16" s="34"/>
      <c r="F16" s="34"/>
      <c r="G16" s="7" t="s">
        <v>77</v>
      </c>
      <c r="H16" s="7" t="s">
        <v>77</v>
      </c>
      <c r="I16" s="7">
        <v>7.5</v>
      </c>
      <c r="J16" s="7">
        <v>7.5</v>
      </c>
      <c r="K16" s="19"/>
      <c r="L16" s="19"/>
    </row>
    <row r="17" spans="1:12" ht="52.95" customHeight="1" x14ac:dyDescent="0.25">
      <c r="A17" s="19"/>
      <c r="B17" s="19"/>
      <c r="C17" s="7" t="s">
        <v>32</v>
      </c>
      <c r="D17" s="34" t="s">
        <v>80</v>
      </c>
      <c r="E17" s="34"/>
      <c r="F17" s="34"/>
      <c r="G17" s="7" t="s">
        <v>74</v>
      </c>
      <c r="H17" s="7" t="s">
        <v>74</v>
      </c>
      <c r="I17" s="7">
        <v>10</v>
      </c>
      <c r="J17" s="7">
        <v>9</v>
      </c>
      <c r="K17" s="19"/>
      <c r="L17" s="19"/>
    </row>
    <row r="18" spans="1:12" ht="31.95" customHeight="1" x14ac:dyDescent="0.25">
      <c r="A18" s="19"/>
      <c r="B18" s="19"/>
      <c r="C18" s="19" t="s">
        <v>33</v>
      </c>
      <c r="D18" s="34" t="s">
        <v>66</v>
      </c>
      <c r="E18" s="34"/>
      <c r="F18" s="34"/>
      <c r="G18" s="7" t="s">
        <v>73</v>
      </c>
      <c r="H18" s="7" t="s">
        <v>73</v>
      </c>
      <c r="I18" s="7">
        <v>5</v>
      </c>
      <c r="J18" s="7">
        <v>5</v>
      </c>
      <c r="K18" s="19"/>
      <c r="L18" s="19"/>
    </row>
    <row r="19" spans="1:12" ht="36" customHeight="1" x14ac:dyDescent="0.25">
      <c r="A19" s="19"/>
      <c r="B19" s="19"/>
      <c r="C19" s="19"/>
      <c r="D19" s="34" t="s">
        <v>67</v>
      </c>
      <c r="E19" s="34"/>
      <c r="F19" s="34"/>
      <c r="G19" s="7" t="s">
        <v>73</v>
      </c>
      <c r="H19" s="7" t="s">
        <v>73</v>
      </c>
      <c r="I19" s="7">
        <v>5</v>
      </c>
      <c r="J19" s="7">
        <v>5</v>
      </c>
      <c r="K19" s="19"/>
      <c r="L19" s="19"/>
    </row>
    <row r="20" spans="1:12" ht="36" customHeight="1" x14ac:dyDescent="0.25">
      <c r="A20" s="19"/>
      <c r="B20" s="19"/>
      <c r="C20" s="19" t="s">
        <v>34</v>
      </c>
      <c r="D20" s="34" t="s">
        <v>69</v>
      </c>
      <c r="E20" s="34"/>
      <c r="F20" s="34"/>
      <c r="G20" s="7" t="s">
        <v>81</v>
      </c>
      <c r="H20" s="7" t="s">
        <v>84</v>
      </c>
      <c r="I20" s="7">
        <v>5</v>
      </c>
      <c r="J20" s="7">
        <v>4</v>
      </c>
      <c r="K20" s="19"/>
      <c r="L20" s="19"/>
    </row>
    <row r="21" spans="1:12" ht="36" customHeight="1" x14ac:dyDescent="0.25">
      <c r="A21" s="19"/>
      <c r="B21" s="19"/>
      <c r="C21" s="19"/>
      <c r="D21" s="34" t="s">
        <v>68</v>
      </c>
      <c r="E21" s="34"/>
      <c r="F21" s="34"/>
      <c r="G21" s="7" t="s">
        <v>82</v>
      </c>
      <c r="H21" s="7" t="s">
        <v>82</v>
      </c>
      <c r="I21" s="7">
        <v>5</v>
      </c>
      <c r="J21" s="7">
        <v>5</v>
      </c>
      <c r="K21" s="19"/>
      <c r="L21" s="19"/>
    </row>
    <row r="22" spans="1:12" ht="36" customHeight="1" x14ac:dyDescent="0.25">
      <c r="A22" s="19"/>
      <c r="B22" s="19"/>
      <c r="C22" s="19"/>
      <c r="D22" s="34" t="s">
        <v>70</v>
      </c>
      <c r="E22" s="34"/>
      <c r="F22" s="34"/>
      <c r="G22" s="7" t="s">
        <v>83</v>
      </c>
      <c r="H22" s="7" t="s">
        <v>83</v>
      </c>
      <c r="I22" s="7">
        <v>5</v>
      </c>
      <c r="J22" s="7">
        <v>5</v>
      </c>
      <c r="K22" s="19"/>
      <c r="L22" s="19"/>
    </row>
    <row r="23" spans="1:12" ht="54.45" customHeight="1" x14ac:dyDescent="0.25">
      <c r="A23" s="19"/>
      <c r="B23" s="19" t="s">
        <v>86</v>
      </c>
      <c r="C23" s="19" t="s">
        <v>85</v>
      </c>
      <c r="D23" s="34" t="s">
        <v>71</v>
      </c>
      <c r="E23" s="34"/>
      <c r="F23" s="34"/>
      <c r="G23" s="7" t="s">
        <v>91</v>
      </c>
      <c r="H23" s="7" t="s">
        <v>92</v>
      </c>
      <c r="I23" s="7">
        <v>15</v>
      </c>
      <c r="J23" s="7">
        <v>14</v>
      </c>
      <c r="K23" s="19"/>
      <c r="L23" s="19"/>
    </row>
    <row r="24" spans="1:12" ht="54.45" customHeight="1" x14ac:dyDescent="0.25">
      <c r="A24" s="19"/>
      <c r="B24" s="19"/>
      <c r="C24" s="19"/>
      <c r="D24" s="34" t="s">
        <v>72</v>
      </c>
      <c r="E24" s="34"/>
      <c r="F24" s="34"/>
      <c r="G24" s="7" t="s">
        <v>91</v>
      </c>
      <c r="H24" s="7" t="s">
        <v>93</v>
      </c>
      <c r="I24" s="7">
        <v>15</v>
      </c>
      <c r="J24" s="7">
        <v>14</v>
      </c>
      <c r="K24" s="19"/>
      <c r="L24" s="19"/>
    </row>
    <row r="25" spans="1:12" ht="29.55" customHeight="1" x14ac:dyDescent="0.25">
      <c r="A25" s="19"/>
      <c r="B25" s="39" t="s">
        <v>40</v>
      </c>
      <c r="C25" s="39" t="s">
        <v>41</v>
      </c>
      <c r="D25" s="34" t="s">
        <v>88</v>
      </c>
      <c r="E25" s="34"/>
      <c r="F25" s="34"/>
      <c r="G25" s="7" t="s">
        <v>89</v>
      </c>
      <c r="H25" s="7" t="s">
        <v>90</v>
      </c>
      <c r="I25" s="7">
        <v>5</v>
      </c>
      <c r="J25" s="7">
        <v>4</v>
      </c>
      <c r="K25" s="19"/>
      <c r="L25" s="19"/>
    </row>
    <row r="26" spans="1:12" ht="29.55" customHeight="1" x14ac:dyDescent="0.25">
      <c r="A26" s="19"/>
      <c r="B26" s="40"/>
      <c r="C26" s="40"/>
      <c r="D26" s="41" t="s">
        <v>87</v>
      </c>
      <c r="E26" s="42"/>
      <c r="F26" s="43"/>
      <c r="G26" s="7" t="s">
        <v>89</v>
      </c>
      <c r="H26" s="7" t="s">
        <v>90</v>
      </c>
      <c r="I26" s="7">
        <v>5</v>
      </c>
      <c r="J26" s="7">
        <v>4</v>
      </c>
      <c r="K26" s="44"/>
      <c r="L26" s="45"/>
    </row>
    <row r="27" spans="1:12" ht="28.5" customHeight="1" x14ac:dyDescent="0.25">
      <c r="A27" s="35" t="s">
        <v>42</v>
      </c>
      <c r="B27" s="35"/>
      <c r="C27" s="35"/>
      <c r="D27" s="35"/>
      <c r="E27" s="35"/>
      <c r="F27" s="35"/>
      <c r="G27" s="35"/>
      <c r="H27" s="35"/>
      <c r="I27" s="9"/>
      <c r="J27" s="13">
        <f>SUM(J15:J26)+L7</f>
        <v>93.908720775299969</v>
      </c>
      <c r="K27" s="36"/>
      <c r="L27" s="36"/>
    </row>
    <row r="28" spans="1:12" ht="115.05" customHeight="1" x14ac:dyDescent="0.25">
      <c r="A28" s="37" t="s">
        <v>43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</sheetData>
  <mergeCells count="77">
    <mergeCell ref="A27:H27"/>
    <mergeCell ref="K27:L27"/>
    <mergeCell ref="A28:L28"/>
    <mergeCell ref="B25:B26"/>
    <mergeCell ref="C25:C26"/>
    <mergeCell ref="D25:F25"/>
    <mergeCell ref="K25:L25"/>
    <mergeCell ref="D26:F26"/>
    <mergeCell ref="K26:L26"/>
    <mergeCell ref="A13:A26"/>
    <mergeCell ref="B13:B14"/>
    <mergeCell ref="B15:B22"/>
    <mergeCell ref="D23:F23"/>
    <mergeCell ref="K23:L23"/>
    <mergeCell ref="D24:F24"/>
    <mergeCell ref="K24:L24"/>
    <mergeCell ref="B23:B24"/>
    <mergeCell ref="C23:C24"/>
    <mergeCell ref="K18:L18"/>
    <mergeCell ref="D19:F19"/>
    <mergeCell ref="K19:L19"/>
    <mergeCell ref="C20:C22"/>
    <mergeCell ref="D20:F20"/>
    <mergeCell ref="K20:L20"/>
    <mergeCell ref="D21:F21"/>
    <mergeCell ref="K21:L21"/>
    <mergeCell ref="C18:C19"/>
    <mergeCell ref="D18:F18"/>
    <mergeCell ref="D22:F22"/>
    <mergeCell ref="K22:L22"/>
    <mergeCell ref="D17:F17"/>
    <mergeCell ref="K17:L17"/>
    <mergeCell ref="I13:I14"/>
    <mergeCell ref="J13:J14"/>
    <mergeCell ref="K13:L14"/>
    <mergeCell ref="C15:C16"/>
    <mergeCell ref="D15:F15"/>
    <mergeCell ref="K15:L15"/>
    <mergeCell ref="D16:F16"/>
    <mergeCell ref="K16:L16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</mergeCells>
  <phoneticPr fontId="3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项目支出绩效自评表（安全保卫及卫生防疫）</vt:lpstr>
      <vt:lpstr>项目支出绩效自评表（互联网接入费及网络系统运维费 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a22</cp:lastModifiedBy>
  <dcterms:created xsi:type="dcterms:W3CDTF">2021-03-08T07:14:05Z</dcterms:created>
  <dcterms:modified xsi:type="dcterms:W3CDTF">2021-06-04T07:40:41Z</dcterms:modified>
</cp:coreProperties>
</file>