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6" i="1"/>
  <c r="L8"/>
  <c r="K8"/>
  <c r="L7"/>
  <c r="K7"/>
</calcChain>
</file>

<file path=xl/sharedStrings.xml><?xml version="1.0" encoding="utf-8"?>
<sst xmlns="http://schemas.openxmlformats.org/spreadsheetml/2006/main" count="81" uniqueCount="75">
  <si>
    <t>附件3</t>
  </si>
  <si>
    <t xml:space="preserve">  项目支出绩效自评表
（    2020  年度）</t>
  </si>
  <si>
    <t>项目名称</t>
  </si>
  <si>
    <t>北京市八宝山殡仪馆技防监控升级改造</t>
  </si>
  <si>
    <t>主管部门</t>
  </si>
  <si>
    <t>实施单位</t>
  </si>
  <si>
    <t>北京市八宝山殡仪馆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</si>
  <si>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</si>
  <si>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</si>
  <si>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</si>
  <si>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</si>
  <si>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</si>
  <si>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</si>
  <si>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</si>
  <si>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</si>
  <si>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</si>
  <si>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</si>
  <si>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</si>
  <si>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</si>
  <si>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</si>
  <si>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</si>
  <si>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</si>
  <si>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</si>
  <si>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安装交换机40台，存储服务器6台，视频监视平台2台，人脸识别系统2台，室外球机57台，室外枪机68台，室内球机179台，人脸检测半球15台，人脸检测枪机14台，人数统计摄像机14台，车辆抓拍摄像机12台，全景摄像机3台，监视器21台，高清解码器3台，软件平台2套，3D视频融合平台1项，操作台4个,机柜13个,不间断电源3组（含配件164个），台式计算机4台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</si>
  <si>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</si>
  <si>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</si>
  <si>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</si>
  <si>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</si>
  <si>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</si>
  <si>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</si>
  <si>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</si>
  <si>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</si>
  <si>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</si>
  <si>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指标1：按《关于加强公共安全视频监控建设联网应用工作的若干意见》《安全防范视频监控联网系统信息传输、交换、控制技术要求》《安全防范工程技术标准》《安全防范高清视频监控系统技术要求》《公共安全视频监控联网信息安全技术要求》《信息技术设备的安全》安全防范系统验收规则》，验收，达到合格标准。</t>
  </si>
  <si>
    <t>时效指标</t>
  </si>
  <si>
    <t>成本指标</t>
  </si>
  <si>
    <t>效益指标</t>
  </si>
  <si>
    <t>经济效益
指标</t>
  </si>
  <si>
    <t>指标1：该项目利用率100%，使用年限8年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</si>
  <si>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</si>
  <si>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</si>
  <si>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</si>
  <si>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</si>
  <si>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</si>
  <si>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</si>
  <si>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3个区域内的监控系统</t>
    <phoneticPr fontId="5" type="noConversion"/>
  </si>
  <si>
    <t>符合标准</t>
    <phoneticPr fontId="5" type="noConversion"/>
  </si>
  <si>
    <t>终验完成</t>
    <phoneticPr fontId="5" type="noConversion"/>
  </si>
  <si>
    <t>完成</t>
    <phoneticPr fontId="5" type="noConversion"/>
  </si>
  <si>
    <t>指标1：项目年度预算总额控制</t>
    <phoneticPr fontId="5" type="noConversion"/>
  </si>
  <si>
    <t>100万元</t>
    <phoneticPr fontId="5" type="noConversion"/>
  </si>
  <si>
    <t>98%以上</t>
    <phoneticPr fontId="5" type="noConversion"/>
  </si>
  <si>
    <t>指标1：家属满意率</t>
    <phoneticPr fontId="5" type="noConversion"/>
  </si>
  <si>
    <t>指标2：安保部门满意度</t>
    <phoneticPr fontId="5" type="noConversion"/>
  </si>
  <si>
    <t>2020年11月26日完成初验后，投入运行45天，2021年1月15日，终验。</t>
    <phoneticPr fontId="5" type="noConversion"/>
  </si>
  <si>
    <t>指标1：系统完成初验、终验。</t>
    <phoneticPr fontId="5" type="noConversion"/>
  </si>
  <si>
    <t>3个区域内的监控系统</t>
    <phoneticPr fontId="5" type="noConversion"/>
  </si>
  <si>
    <t>按信息化项目验收流程及要求，3个区域内的监控系统于2020年11月26日组织专家进行了初验，项目完成了合同约定的建设内容，且建设管理规范，文档基本齐全。经过试运行45天，2021年1月15日通过专家组的终验。该项目已全部完成</t>
    <phoneticPr fontId="5" type="noConversion"/>
  </si>
  <si>
    <t>利用率较高</t>
    <phoneticPr fontId="5" type="noConversion"/>
  </si>
  <si>
    <t>指标2：提升工作效率，加强技防，缓解安保人员不足；确保重点部位、重要时期的业务安全；保护财产，减少损失。</t>
    <phoneticPr fontId="5" type="noConversion"/>
  </si>
  <si>
    <t>保护财产，减少损失</t>
    <phoneticPr fontId="5" type="noConversion"/>
  </si>
  <si>
    <t>指标1:提高单位重点区域安全和监护的管理目标；</t>
    <phoneticPr fontId="5" type="noConversion"/>
  </si>
  <si>
    <t>提高单位重点区域安全和监护</t>
    <phoneticPr fontId="5" type="noConversion"/>
  </si>
  <si>
    <t>指标2：确保重大治丧活动的安全监控，安保部门可随时调用监控视频提供保障。</t>
    <phoneticPr fontId="5" type="noConversion"/>
  </si>
  <si>
    <t>指标1：基本实现“全域覆盖、全网共享、全时可用、全程可控”，与公安系统共享视频监控资源，维护社会治安，满足“雪亮工程”的总体需求</t>
    <phoneticPr fontId="5" type="noConversion"/>
  </si>
  <si>
    <t>满足“雪亮工程”的总体需求</t>
    <phoneticPr fontId="5" type="noConversion"/>
  </si>
  <si>
    <t>确保重大治丧活动的安全监控</t>
    <phoneticPr fontId="5" type="noConversion"/>
  </si>
  <si>
    <t>监控设备已100%投入使用</t>
    <phoneticPr fontId="5" type="noConversion"/>
  </si>
  <si>
    <t>有效实现保护财产，减少损失</t>
    <phoneticPr fontId="5" type="noConversion"/>
  </si>
  <si>
    <t>有效实现提高单位重点区域安全和监护</t>
    <phoneticPr fontId="5" type="noConversion"/>
  </si>
  <si>
    <t>有效确保重大治丧活动的安全监控</t>
    <phoneticPr fontId="5" type="noConversion"/>
  </si>
  <si>
    <t>指标1：技防监控系统升级改造。主要包括大礼堂、馆区及外围、老山骨灰堂</t>
    <phoneticPr fontId="5" type="noConversion"/>
  </si>
  <si>
    <t>偏差原因分析及改进措施</t>
    <phoneticPr fontId="5" type="noConversion"/>
  </si>
  <si>
    <t>北京市社会福利事务管理中心</t>
    <phoneticPr fontId="5" type="noConversion"/>
  </si>
  <si>
    <t>白艳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</si>
</sst>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topLeftCell="A13" zoomScale="60" zoomScaleNormal="90" workbookViewId="0">
      <selection activeCell="G19" sqref="G19:H19"/>
    </sheetView>
  </sheetViews>
  <sheetFormatPr defaultColWidth="9" defaultRowHeight="14"/>
  <cols>
    <col min="1" max="1" width="6.08984375" style="3" customWidth="1"/>
    <col min="2" max="2" width="6.7265625" style="3" customWidth="1"/>
    <col min="3" max="3" width="9" style="3"/>
    <col min="4" max="4" width="19.7265625" style="3" customWidth="1"/>
    <col min="5" max="5" width="16" style="3" customWidth="1"/>
    <col min="6" max="6" width="9" style="3"/>
    <col min="7" max="7" width="14.90625" style="3" customWidth="1"/>
    <col min="8" max="8" width="18.7265625" style="3" customWidth="1"/>
    <col min="9" max="10" width="5.54296875" style="5" customWidth="1"/>
    <col min="11" max="16384" width="9" style="3"/>
  </cols>
  <sheetData>
    <row r="1" spans="1:12" ht="22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3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3.2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</row>
    <row r="4" spans="1:12" ht="23.25" customHeight="1">
      <c r="A4" s="7" t="s">
        <v>4</v>
      </c>
      <c r="B4" s="7"/>
      <c r="C4" s="7" t="s">
        <v>73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</row>
    <row r="5" spans="1:12" ht="23.25" customHeight="1">
      <c r="A5" s="7" t="s">
        <v>7</v>
      </c>
      <c r="B5" s="7"/>
      <c r="C5" s="7" t="s">
        <v>74</v>
      </c>
      <c r="D5" s="7"/>
      <c r="E5" s="7"/>
      <c r="F5" s="7"/>
      <c r="G5" s="7"/>
      <c r="H5" s="7" t="s">
        <v>8</v>
      </c>
      <c r="I5" s="7"/>
      <c r="J5" s="7">
        <v>13671243116</v>
      </c>
      <c r="K5" s="7"/>
      <c r="L5" s="7"/>
    </row>
    <row r="6" spans="1:12" ht="30.5" customHeight="1">
      <c r="A6" s="7" t="s">
        <v>9</v>
      </c>
      <c r="B6" s="7"/>
      <c r="C6" s="7"/>
      <c r="D6" s="7"/>
      <c r="E6" s="1" t="s">
        <v>10</v>
      </c>
      <c r="F6" s="7" t="s">
        <v>11</v>
      </c>
      <c r="G6" s="7"/>
      <c r="H6" s="7" t="s">
        <v>12</v>
      </c>
      <c r="I6" s="7"/>
      <c r="J6" s="1" t="s">
        <v>13</v>
      </c>
      <c r="K6" s="1" t="s">
        <v>14</v>
      </c>
      <c r="L6" s="1" t="s">
        <v>15</v>
      </c>
    </row>
    <row r="7" spans="1:12" ht="23.25" customHeight="1">
      <c r="A7" s="7"/>
      <c r="B7" s="7"/>
      <c r="C7" s="15" t="s">
        <v>16</v>
      </c>
      <c r="D7" s="15"/>
      <c r="E7" s="1">
        <v>100</v>
      </c>
      <c r="F7" s="7">
        <v>100</v>
      </c>
      <c r="G7" s="7"/>
      <c r="H7" s="7">
        <v>100</v>
      </c>
      <c r="I7" s="7"/>
      <c r="J7" s="1">
        <v>10</v>
      </c>
      <c r="K7" s="6">
        <f>H7/F7</f>
        <v>1</v>
      </c>
      <c r="L7" s="1">
        <f>J7*K7</f>
        <v>10</v>
      </c>
    </row>
    <row r="8" spans="1:12" ht="23.25" customHeight="1">
      <c r="A8" s="7"/>
      <c r="B8" s="7"/>
      <c r="C8" s="7" t="s">
        <v>17</v>
      </c>
      <c r="D8" s="7"/>
      <c r="E8" s="1">
        <v>100</v>
      </c>
      <c r="F8" s="7">
        <v>100</v>
      </c>
      <c r="G8" s="7"/>
      <c r="H8" s="7">
        <v>100</v>
      </c>
      <c r="I8" s="7"/>
      <c r="J8" s="1">
        <v>10</v>
      </c>
      <c r="K8" s="6">
        <f t="shared" ref="K8" si="0">H8/F8</f>
        <v>1</v>
      </c>
      <c r="L8" s="1">
        <f t="shared" ref="L8" si="1">J8*K8</f>
        <v>10</v>
      </c>
    </row>
    <row r="9" spans="1:12" ht="19" customHeight="1">
      <c r="A9" s="7"/>
      <c r="B9" s="7"/>
      <c r="C9" s="7" t="s">
        <v>18</v>
      </c>
      <c r="D9" s="7"/>
      <c r="E9" s="1"/>
      <c r="F9" s="7"/>
      <c r="G9" s="7"/>
      <c r="H9" s="7"/>
      <c r="I9" s="7"/>
      <c r="J9" s="1"/>
      <c r="K9" s="1"/>
      <c r="L9" s="1"/>
    </row>
    <row r="10" spans="1:12" ht="19" customHeight="1">
      <c r="A10" s="7"/>
      <c r="B10" s="7"/>
      <c r="C10" s="7" t="s">
        <v>19</v>
      </c>
      <c r="D10" s="7"/>
      <c r="E10" s="1"/>
      <c r="F10" s="7"/>
      <c r="G10" s="7"/>
      <c r="H10" s="7"/>
      <c r="I10" s="7"/>
      <c r="J10" s="1"/>
      <c r="K10" s="1"/>
      <c r="L10" s="1"/>
    </row>
    <row r="11" spans="1:12" ht="19" customHeight="1">
      <c r="A11" s="7" t="s">
        <v>20</v>
      </c>
      <c r="B11" s="7" t="s">
        <v>21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</row>
    <row r="12" spans="1:12" ht="81.5" customHeight="1">
      <c r="A12" s="7"/>
      <c r="B12" s="7" t="s">
        <v>23</v>
      </c>
      <c r="C12" s="7"/>
      <c r="D12" s="7"/>
      <c r="E12" s="7"/>
      <c r="F12" s="7"/>
      <c r="G12" s="7"/>
      <c r="H12" s="14" t="s">
        <v>57</v>
      </c>
      <c r="I12" s="7"/>
      <c r="J12" s="7"/>
      <c r="K12" s="7"/>
      <c r="L12" s="7"/>
    </row>
    <row r="13" spans="1:12" ht="15" customHeight="1">
      <c r="A13" s="7" t="s">
        <v>24</v>
      </c>
      <c r="B13" s="7" t="s">
        <v>25</v>
      </c>
      <c r="C13" s="7" t="s">
        <v>26</v>
      </c>
      <c r="D13" s="7" t="s">
        <v>27</v>
      </c>
      <c r="E13" s="7"/>
      <c r="F13" s="7"/>
      <c r="G13" s="7" t="s">
        <v>28</v>
      </c>
      <c r="H13" s="7" t="s">
        <v>29</v>
      </c>
      <c r="I13" s="7" t="s">
        <v>13</v>
      </c>
      <c r="J13" s="7" t="s">
        <v>15</v>
      </c>
      <c r="K13" s="7" t="s">
        <v>72</v>
      </c>
      <c r="L13" s="7"/>
    </row>
    <row r="14" spans="1:12" ht="15" customHeight="1">
      <c r="A14" s="7"/>
      <c r="B14" s="7"/>
      <c r="C14" s="7"/>
      <c r="D14" s="7"/>
      <c r="E14" s="7"/>
      <c r="F14" s="7"/>
      <c r="G14" s="8"/>
      <c r="H14" s="7"/>
      <c r="I14" s="7"/>
      <c r="J14" s="7"/>
      <c r="K14" s="7"/>
      <c r="L14" s="7"/>
    </row>
    <row r="15" spans="1:12" ht="53" customHeight="1">
      <c r="A15" s="7"/>
      <c r="B15" s="7" t="s">
        <v>30</v>
      </c>
      <c r="C15" s="1" t="s">
        <v>31</v>
      </c>
      <c r="D15" s="9" t="s">
        <v>71</v>
      </c>
      <c r="E15" s="9"/>
      <c r="F15" s="9"/>
      <c r="G15" s="1" t="s">
        <v>45</v>
      </c>
      <c r="H15" s="1" t="s">
        <v>56</v>
      </c>
      <c r="I15" s="1">
        <v>15</v>
      </c>
      <c r="J15" s="1">
        <v>15</v>
      </c>
      <c r="K15" s="7"/>
      <c r="L15" s="7"/>
    </row>
    <row r="16" spans="1:12" ht="100" customHeight="1">
      <c r="A16" s="7"/>
      <c r="B16" s="7"/>
      <c r="C16" s="1" t="s">
        <v>32</v>
      </c>
      <c r="D16" s="9" t="s">
        <v>33</v>
      </c>
      <c r="E16" s="9"/>
      <c r="F16" s="9"/>
      <c r="G16" s="1" t="s">
        <v>46</v>
      </c>
      <c r="H16" s="1" t="s">
        <v>46</v>
      </c>
      <c r="I16" s="1">
        <v>10</v>
      </c>
      <c r="J16" s="1">
        <v>10</v>
      </c>
      <c r="K16" s="7"/>
      <c r="L16" s="7"/>
    </row>
    <row r="17" spans="1:12" ht="56.5" customHeight="1">
      <c r="A17" s="7"/>
      <c r="B17" s="7"/>
      <c r="C17" s="1" t="s">
        <v>34</v>
      </c>
      <c r="D17" s="9" t="s">
        <v>55</v>
      </c>
      <c r="E17" s="9"/>
      <c r="F17" s="9"/>
      <c r="G17" s="1" t="s">
        <v>48</v>
      </c>
      <c r="H17" s="1" t="s">
        <v>47</v>
      </c>
      <c r="I17" s="1">
        <v>15</v>
      </c>
      <c r="J17" s="1">
        <v>13</v>
      </c>
      <c r="K17" s="7" t="s">
        <v>54</v>
      </c>
      <c r="L17" s="7"/>
    </row>
    <row r="18" spans="1:12" ht="42.5" customHeight="1">
      <c r="A18" s="7"/>
      <c r="B18" s="7"/>
      <c r="C18" s="1" t="s">
        <v>35</v>
      </c>
      <c r="D18" s="9" t="s">
        <v>49</v>
      </c>
      <c r="E18" s="9"/>
      <c r="F18" s="9"/>
      <c r="G18" s="1" t="s">
        <v>50</v>
      </c>
      <c r="H18" s="1" t="s">
        <v>50</v>
      </c>
      <c r="I18" s="1">
        <v>15</v>
      </c>
      <c r="J18" s="1">
        <v>15</v>
      </c>
      <c r="K18" s="7"/>
      <c r="L18" s="7"/>
    </row>
    <row r="19" spans="1:12" ht="37.5" customHeight="1">
      <c r="A19" s="7"/>
      <c r="B19" s="7" t="s">
        <v>36</v>
      </c>
      <c r="C19" s="7" t="s">
        <v>37</v>
      </c>
      <c r="D19" s="9" t="s">
        <v>38</v>
      </c>
      <c r="E19" s="9"/>
      <c r="F19" s="9"/>
      <c r="G19" s="1" t="s">
        <v>58</v>
      </c>
      <c r="H19" s="1" t="s">
        <v>67</v>
      </c>
      <c r="I19" s="1">
        <v>5</v>
      </c>
      <c r="J19" s="1">
        <v>5</v>
      </c>
      <c r="K19" s="7"/>
      <c r="L19" s="7"/>
    </row>
    <row r="20" spans="1:12" ht="40" customHeight="1">
      <c r="A20" s="7"/>
      <c r="B20" s="7"/>
      <c r="C20" s="7"/>
      <c r="D20" s="9" t="s">
        <v>59</v>
      </c>
      <c r="E20" s="9"/>
      <c r="F20" s="9"/>
      <c r="G20" s="1" t="s">
        <v>60</v>
      </c>
      <c r="H20" s="1" t="s">
        <v>68</v>
      </c>
      <c r="I20" s="1">
        <v>5</v>
      </c>
      <c r="J20" s="1">
        <v>4</v>
      </c>
      <c r="K20" s="7"/>
      <c r="L20" s="7"/>
    </row>
    <row r="21" spans="1:12" ht="44" customHeight="1">
      <c r="A21" s="7"/>
      <c r="B21" s="7"/>
      <c r="C21" s="1" t="s">
        <v>39</v>
      </c>
      <c r="D21" s="9" t="s">
        <v>61</v>
      </c>
      <c r="E21" s="9"/>
      <c r="F21" s="9"/>
      <c r="G21" s="1" t="s">
        <v>62</v>
      </c>
      <c r="H21" s="1" t="s">
        <v>69</v>
      </c>
      <c r="I21" s="1">
        <v>5</v>
      </c>
      <c r="J21" s="1">
        <v>4.5</v>
      </c>
      <c r="K21" s="7"/>
      <c r="L21" s="7"/>
    </row>
    <row r="22" spans="1:12" ht="48.5" customHeight="1">
      <c r="A22" s="7"/>
      <c r="B22" s="7"/>
      <c r="C22" s="7" t="s">
        <v>40</v>
      </c>
      <c r="D22" s="9" t="s">
        <v>64</v>
      </c>
      <c r="E22" s="9"/>
      <c r="F22" s="9"/>
      <c r="G22" s="1" t="s">
        <v>65</v>
      </c>
      <c r="H22" s="1" t="s">
        <v>65</v>
      </c>
      <c r="I22" s="1">
        <v>5</v>
      </c>
      <c r="J22" s="1">
        <v>4.5</v>
      </c>
      <c r="K22" s="7"/>
      <c r="L22" s="7"/>
    </row>
    <row r="23" spans="1:12" ht="35" customHeight="1">
      <c r="A23" s="7"/>
      <c r="B23" s="7"/>
      <c r="C23" s="7"/>
      <c r="D23" s="9" t="s">
        <v>63</v>
      </c>
      <c r="E23" s="9"/>
      <c r="F23" s="9"/>
      <c r="G23" s="1" t="s">
        <v>66</v>
      </c>
      <c r="H23" s="1" t="s">
        <v>70</v>
      </c>
      <c r="I23" s="1">
        <v>5</v>
      </c>
      <c r="J23" s="1">
        <v>4.5</v>
      </c>
      <c r="K23" s="7"/>
      <c r="L23" s="7"/>
    </row>
    <row r="24" spans="1:12" ht="26.5" customHeight="1">
      <c r="A24" s="7"/>
      <c r="B24" s="7" t="s">
        <v>41</v>
      </c>
      <c r="C24" s="7" t="s">
        <v>42</v>
      </c>
      <c r="D24" s="9" t="s">
        <v>52</v>
      </c>
      <c r="E24" s="9"/>
      <c r="F24" s="9"/>
      <c r="G24" s="1" t="s">
        <v>51</v>
      </c>
      <c r="H24" s="1" t="s">
        <v>51</v>
      </c>
      <c r="I24" s="1">
        <v>5</v>
      </c>
      <c r="J24" s="1">
        <v>5</v>
      </c>
      <c r="K24" s="7"/>
      <c r="L24" s="7"/>
    </row>
    <row r="25" spans="1:12" ht="26.5" customHeight="1">
      <c r="A25" s="7"/>
      <c r="B25" s="7"/>
      <c r="C25" s="7"/>
      <c r="D25" s="9" t="s">
        <v>53</v>
      </c>
      <c r="E25" s="9"/>
      <c r="F25" s="9"/>
      <c r="G25" s="2">
        <v>0.98</v>
      </c>
      <c r="H25" s="2">
        <v>0.98</v>
      </c>
      <c r="I25" s="1">
        <v>5</v>
      </c>
      <c r="J25" s="1">
        <v>5</v>
      </c>
      <c r="K25" s="7"/>
      <c r="L25" s="7"/>
    </row>
    <row r="26" spans="1:12" ht="29" customHeight="1">
      <c r="A26" s="10" t="s">
        <v>43</v>
      </c>
      <c r="B26" s="10"/>
      <c r="C26" s="10"/>
      <c r="D26" s="10"/>
      <c r="E26" s="10"/>
      <c r="F26" s="10"/>
      <c r="G26" s="10"/>
      <c r="H26" s="10"/>
      <c r="I26" s="4"/>
      <c r="J26" s="4">
        <f>SUM(J15:J25)+L7</f>
        <v>95.5</v>
      </c>
      <c r="K26" s="11"/>
      <c r="L26" s="11"/>
    </row>
    <row r="27" spans="1:12" ht="115" customHeight="1">
      <c r="A27" s="12" t="s">
        <v>44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</sheetData>
  <mergeCells count="73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A6:B10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H11:L11"/>
    <mergeCell ref="B12:G12"/>
    <mergeCell ref="H12:L12"/>
    <mergeCell ref="D15:F15"/>
    <mergeCell ref="K15:L15"/>
    <mergeCell ref="C13:C14"/>
    <mergeCell ref="I13:I14"/>
    <mergeCell ref="J13:J14"/>
    <mergeCell ref="K13:L14"/>
    <mergeCell ref="K16:L16"/>
    <mergeCell ref="D17:F17"/>
    <mergeCell ref="K17:L17"/>
    <mergeCell ref="D18:F18"/>
    <mergeCell ref="K18:L18"/>
    <mergeCell ref="K19:L19"/>
    <mergeCell ref="D20:F20"/>
    <mergeCell ref="K20:L20"/>
    <mergeCell ref="D21:F21"/>
    <mergeCell ref="K21:L21"/>
    <mergeCell ref="K25:L25"/>
    <mergeCell ref="A26:H26"/>
    <mergeCell ref="K26:L26"/>
    <mergeCell ref="A27:L27"/>
    <mergeCell ref="D22:F22"/>
    <mergeCell ref="K22:L22"/>
    <mergeCell ref="D23:F23"/>
    <mergeCell ref="K23:L23"/>
    <mergeCell ref="D24:F24"/>
    <mergeCell ref="K24:L24"/>
    <mergeCell ref="A11:A12"/>
    <mergeCell ref="A13:A25"/>
    <mergeCell ref="B13:B14"/>
    <mergeCell ref="B15:B18"/>
    <mergeCell ref="B19:B23"/>
    <mergeCell ref="B24:B25"/>
    <mergeCell ref="B11:G11"/>
    <mergeCell ref="C19:C20"/>
    <mergeCell ref="C22:C23"/>
    <mergeCell ref="C24:C25"/>
    <mergeCell ref="G13:G14"/>
    <mergeCell ref="H13:H14"/>
    <mergeCell ref="D13:F14"/>
    <mergeCell ref="D25:F25"/>
    <mergeCell ref="D19:F19"/>
    <mergeCell ref="D16:F16"/>
  </mergeCells>
  <phoneticPr fontId="5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2021-05-11T05:48:24Z</cp:lastPrinted>
  <dcterms:created xsi:type="dcterms:W3CDTF">2021-03-08T07:14:00Z</dcterms:created>
  <dcterms:modified xsi:type="dcterms:W3CDTF">2021-05-11T07:36:39Z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52CDF5C637034A6A8C3EFE05EB4641E8</vt:lpwstr>
  </property>
  <property fmtid="{D5CDD505-2E9C-101B-9397-08002B2CF9AE}" pid="3" name="KSOProductBuildVer">
    <vt:lpwstr>2052-11.1.0.10356</vt:lpwstr>
  </property>
</Properties>
</file>