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3" s="1"/>
</calcChain>
</file>

<file path=xl/sharedStrings.xml><?xml version="1.0" encoding="utf-8"?>
<sst xmlns="http://schemas.openxmlformats.org/spreadsheetml/2006/main" count="72" uniqueCount="65">
  <si>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</si>
  <si>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</si>
  <si>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</si>
  <si>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</si>
  <si>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</si>
  <si>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</si>
  <si>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</si>
  <si>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</si>
  <si>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</si>
  <si>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</si>
  <si>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</si>
  <si>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</si>
  <si>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</si>
  <si>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</si>
  <si>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</si>
  <si>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</si>
  <si>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</si>
  <si>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</si>
  <si>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</si>
  <si>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</si>
  <si>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</si>
  <si>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</si>
  <si>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</si>
  <si>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</si>
  <si>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</si>
  <si>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</si>
  <si>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</si>
  <si>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</si>
  <si>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</si>
  <si>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</si>
  <si>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</si>
  <si>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</si>
  <si>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</si>
  <si>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</si>
  <si>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</si>
  <si>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</si>
  <si>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北京市八宝山革命公墓烈士纪念园骨灰安葬费尾款</t>
    <phoneticPr fontId="1" type="noConversion"/>
  </si>
  <si>
    <t>已完成</t>
    <phoneticPr fontId="1" type="noConversion"/>
  </si>
  <si>
    <t>指标1：墓碑制作按照合同要求统一制作标准</t>
    <phoneticPr fontId="1" type="noConversion"/>
  </si>
  <si>
    <t>按合同约定完成</t>
    <phoneticPr fontId="1" type="noConversion"/>
  </si>
  <si>
    <t>指标1：墓碑制作按时完成，烈士按约定时间下葬。</t>
    <phoneticPr fontId="1" type="noConversion"/>
  </si>
  <si>
    <t>按约定完成</t>
    <phoneticPr fontId="1" type="noConversion"/>
  </si>
  <si>
    <t>指标1：尾款全额按时支付</t>
    <phoneticPr fontId="1" type="noConversion"/>
  </si>
  <si>
    <t>完成</t>
    <phoneticPr fontId="1" type="noConversion"/>
  </si>
  <si>
    <t>提升教育影响力</t>
    <phoneticPr fontId="1" type="noConversion"/>
  </si>
  <si>
    <t>指标1：提升烈士保家卫国的红色影响力教育后人</t>
    <phoneticPr fontId="1" type="noConversion"/>
  </si>
  <si>
    <t>指标1：烈士家属满意度</t>
    <phoneticPr fontId="1" type="noConversion"/>
  </si>
  <si>
    <t>指标2：参观人员满意度</t>
    <phoneticPr fontId="1" type="noConversion"/>
  </si>
  <si>
    <t>完成上一年度烈士纪念园尾款支付工作</t>
    <phoneticPr fontId="1" type="noConversion"/>
  </si>
  <si>
    <t>北京市社会福利事务管理中心</t>
    <phoneticPr fontId="1" type="noConversion"/>
  </si>
  <si>
    <t>北京市八宝山革命公墓</t>
    <phoneticPr fontId="1" type="noConversion"/>
  </si>
  <si>
    <t>董立波</t>
    <phoneticPr fontId="1" type="noConversion"/>
  </si>
  <si>
    <t xml:space="preserve">  项目支出绩效自评表
（  2020  年度）</t>
    <phoneticPr fontId="3" type="noConversion"/>
  </si>
  <si>
    <t>按时完成支付尾款41.11046万元的工作</t>
    <phoneticPr fontId="1" type="noConversion"/>
  </si>
  <si>
    <t>指标1：烈士纪念园墓碑制作（尾款）工作</t>
    <phoneticPr fontId="1" type="noConversion"/>
  </si>
  <si>
    <t>1项</t>
    <phoneticPr fontId="1" type="noConversion"/>
  </si>
  <si>
    <t>社会效益
指标</t>
    <phoneticPr fontId="1" type="noConversion"/>
  </si>
  <si>
    <t>效益
指标</t>
    <phoneticPr fontId="1" type="noConversion"/>
  </si>
  <si>
    <t>偏差原因分析及改进措施</t>
    <phoneticPr fontId="1" type="noConversion"/>
  </si>
  <si>
    <t>指标1：挖掘烈士事迹做好红色传承教育工作</t>
    <phoneticPr fontId="1" type="noConversion"/>
  </si>
  <si>
    <t>有效实现红色传承教育工作</t>
    <phoneticPr fontId="1" type="noConversion"/>
  </si>
  <si>
    <t>有效提升教育后人的社会影响力</t>
    <phoneticPr fontId="1" type="noConversion"/>
  </si>
  <si>
    <t>满意</t>
    <phoneticPr fontId="1" type="noConversion"/>
  </si>
  <si>
    <t>基本满意</t>
    <phoneticPr fontId="1" type="noConversion"/>
  </si>
  <si>
    <t>已统一标准完成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</si>
</sst>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9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topLeftCell="A9" zoomScale="85" zoomScaleNormal="85" workbookViewId="0">
      <selection activeCell="J18" sqref="J18"/>
    </sheetView>
  </sheetViews>
  <sheetFormatPr defaultColWidth="9" defaultRowHeight="14"/>
  <cols>
    <col min="1" max="1" width="5.90625" style="4" customWidth="1"/>
    <col min="2" max="3" width="9" style="4"/>
    <col min="4" max="4" width="13.36328125" style="4" customWidth="1"/>
    <col min="5" max="5" width="12.1796875" style="4" customWidth="1"/>
    <col min="6" max="6" width="2.08984375" style="4" customWidth="1"/>
    <col min="7" max="7" width="11.6328125" style="4" customWidth="1"/>
    <col min="8" max="8" width="12.7265625" style="4" customWidth="1"/>
    <col min="9" max="10" width="5.7265625" style="16" customWidth="1"/>
    <col min="11" max="11" width="8" style="4" customWidth="1"/>
    <col min="12" max="12" width="5.6328125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52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1</v>
      </c>
      <c r="B3" s="2"/>
      <c r="C3" s="2" t="s">
        <v>36</v>
      </c>
      <c r="D3" s="2"/>
      <c r="E3" s="2"/>
      <c r="F3" s="2"/>
      <c r="G3" s="2"/>
      <c r="H3" s="2"/>
      <c r="I3" s="2"/>
      <c r="J3" s="2"/>
      <c r="K3" s="2"/>
      <c r="L3" s="2"/>
    </row>
    <row r="4" spans="1:12" ht="27" customHeight="1">
      <c r="A4" s="2" t="s">
        <v>2</v>
      </c>
      <c r="B4" s="2"/>
      <c r="C4" s="2" t="s">
        <v>49</v>
      </c>
      <c r="D4" s="2"/>
      <c r="E4" s="2"/>
      <c r="F4" s="2"/>
      <c r="G4" s="2"/>
      <c r="H4" s="2" t="s">
        <v>3</v>
      </c>
      <c r="I4" s="2"/>
      <c r="J4" s="2" t="s">
        <v>50</v>
      </c>
      <c r="K4" s="2"/>
      <c r="L4" s="2"/>
    </row>
    <row r="5" spans="1:12" ht="23.25" customHeight="1">
      <c r="A5" s="2" t="s">
        <v>4</v>
      </c>
      <c r="B5" s="2"/>
      <c r="C5" s="2" t="s">
        <v>51</v>
      </c>
      <c r="D5" s="2"/>
      <c r="E5" s="2"/>
      <c r="F5" s="2"/>
      <c r="G5" s="2"/>
      <c r="H5" s="2" t="s">
        <v>5</v>
      </c>
      <c r="I5" s="2"/>
      <c r="J5" s="2">
        <v>88259018</v>
      </c>
      <c r="K5" s="2"/>
      <c r="L5" s="2"/>
    </row>
    <row r="6" spans="1:12" ht="34.5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</row>
    <row r="7" spans="1:12" ht="23.25" customHeight="1">
      <c r="A7" s="2"/>
      <c r="B7" s="2"/>
      <c r="C7" s="7" t="s">
        <v>13</v>
      </c>
      <c r="D7" s="7"/>
      <c r="E7" s="1">
        <v>41.110460000000003</v>
      </c>
      <c r="F7" s="2">
        <v>41.110460000000003</v>
      </c>
      <c r="G7" s="2"/>
      <c r="H7" s="2">
        <v>41.110460000000003</v>
      </c>
      <c r="I7" s="2"/>
      <c r="J7" s="1">
        <v>10</v>
      </c>
      <c r="K7" s="8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14</v>
      </c>
      <c r="D8" s="2"/>
      <c r="E8" s="1">
        <v>41.110460000000003</v>
      </c>
      <c r="F8" s="2">
        <v>41.110460000000003</v>
      </c>
      <c r="G8" s="2"/>
      <c r="H8" s="2">
        <v>41.110460000000003</v>
      </c>
      <c r="I8" s="2"/>
      <c r="J8" s="1">
        <v>10</v>
      </c>
      <c r="K8" s="8">
        <f t="shared" ref="K8" si="0">H8/F8</f>
        <v>1</v>
      </c>
      <c r="L8" s="1">
        <f t="shared" ref="L8" si="1">J8*K8</f>
        <v>10</v>
      </c>
    </row>
    <row r="9" spans="1:12" ht="23.25" customHeight="1">
      <c r="A9" s="2"/>
      <c r="B9" s="2"/>
      <c r="C9" s="2" t="s">
        <v>15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16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24.5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2" ht="37" customHeight="1">
      <c r="A12" s="2"/>
      <c r="B12" s="2" t="s">
        <v>48</v>
      </c>
      <c r="C12" s="2"/>
      <c r="D12" s="2"/>
      <c r="E12" s="2"/>
      <c r="F12" s="2"/>
      <c r="G12" s="2"/>
      <c r="H12" s="2" t="s">
        <v>53</v>
      </c>
      <c r="I12" s="2"/>
      <c r="J12" s="2"/>
      <c r="K12" s="2"/>
      <c r="L12" s="2"/>
    </row>
    <row r="13" spans="1:12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58</v>
      </c>
      <c r="L13" s="2"/>
    </row>
    <row r="14" spans="1:12" ht="15" customHeight="1">
      <c r="A14" s="2"/>
      <c r="B14" s="2"/>
      <c r="C14" s="2"/>
      <c r="D14" s="2"/>
      <c r="E14" s="2"/>
      <c r="F14" s="2"/>
      <c r="G14" s="9"/>
      <c r="H14" s="2"/>
      <c r="I14" s="2"/>
      <c r="J14" s="2"/>
      <c r="K14" s="2"/>
      <c r="L14" s="2"/>
    </row>
    <row r="15" spans="1:12" ht="31" customHeight="1">
      <c r="A15" s="2"/>
      <c r="B15" s="2" t="s">
        <v>26</v>
      </c>
      <c r="C15" s="1" t="s">
        <v>27</v>
      </c>
      <c r="D15" s="10" t="s">
        <v>54</v>
      </c>
      <c r="E15" s="10"/>
      <c r="F15" s="10"/>
      <c r="G15" s="1" t="s">
        <v>55</v>
      </c>
      <c r="H15" s="1" t="s">
        <v>55</v>
      </c>
      <c r="I15" s="1">
        <v>15</v>
      </c>
      <c r="J15" s="1">
        <v>15</v>
      </c>
      <c r="K15" s="2"/>
      <c r="L15" s="2"/>
    </row>
    <row r="16" spans="1:12" ht="36" customHeight="1">
      <c r="A16" s="2"/>
      <c r="B16" s="2"/>
      <c r="C16" s="1" t="s">
        <v>28</v>
      </c>
      <c r="D16" s="10" t="s">
        <v>38</v>
      </c>
      <c r="E16" s="10"/>
      <c r="F16" s="10"/>
      <c r="G16" s="1" t="s">
        <v>39</v>
      </c>
      <c r="H16" s="1" t="s">
        <v>64</v>
      </c>
      <c r="I16" s="1">
        <v>15</v>
      </c>
      <c r="J16" s="1">
        <v>15</v>
      </c>
      <c r="K16" s="2"/>
      <c r="L16" s="2"/>
    </row>
    <row r="17" spans="1:12" ht="36.5" customHeight="1">
      <c r="A17" s="2"/>
      <c r="B17" s="2"/>
      <c r="C17" s="1" t="s">
        <v>29</v>
      </c>
      <c r="D17" s="10" t="s">
        <v>40</v>
      </c>
      <c r="E17" s="10"/>
      <c r="F17" s="10"/>
      <c r="G17" s="1" t="s">
        <v>41</v>
      </c>
      <c r="H17" s="1" t="s">
        <v>37</v>
      </c>
      <c r="I17" s="1">
        <v>10</v>
      </c>
      <c r="J17" s="1">
        <v>10</v>
      </c>
      <c r="K17" s="2"/>
      <c r="L17" s="2"/>
    </row>
    <row r="18" spans="1:12" ht="33.5" customHeight="1">
      <c r="A18" s="2"/>
      <c r="B18" s="2"/>
      <c r="C18" s="1" t="s">
        <v>30</v>
      </c>
      <c r="D18" s="10" t="s">
        <v>42</v>
      </c>
      <c r="E18" s="10"/>
      <c r="F18" s="10"/>
      <c r="G18" s="1" t="s">
        <v>43</v>
      </c>
      <c r="H18" s="1" t="s">
        <v>37</v>
      </c>
      <c r="I18" s="1">
        <v>10</v>
      </c>
      <c r="J18" s="1">
        <v>10</v>
      </c>
      <c r="K18" s="2"/>
      <c r="L18" s="2"/>
    </row>
    <row r="19" spans="1:12" ht="44" customHeight="1">
      <c r="A19" s="2"/>
      <c r="B19" s="2" t="s">
        <v>57</v>
      </c>
      <c r="C19" s="1" t="s">
        <v>56</v>
      </c>
      <c r="D19" s="10" t="s">
        <v>59</v>
      </c>
      <c r="E19" s="10"/>
      <c r="F19" s="10"/>
      <c r="G19" s="1" t="s">
        <v>44</v>
      </c>
      <c r="H19" s="1" t="s">
        <v>60</v>
      </c>
      <c r="I19" s="1">
        <v>15</v>
      </c>
      <c r="J19" s="1">
        <v>14</v>
      </c>
      <c r="K19" s="2"/>
      <c r="L19" s="2"/>
    </row>
    <row r="20" spans="1:12" ht="44.5" customHeight="1">
      <c r="A20" s="2"/>
      <c r="B20" s="2"/>
      <c r="C20" s="1" t="s">
        <v>31</v>
      </c>
      <c r="D20" s="10" t="s">
        <v>45</v>
      </c>
      <c r="E20" s="10"/>
      <c r="F20" s="10"/>
      <c r="G20" s="1" t="s">
        <v>44</v>
      </c>
      <c r="H20" s="1" t="s">
        <v>61</v>
      </c>
      <c r="I20" s="1">
        <v>15</v>
      </c>
      <c r="J20" s="1">
        <v>14</v>
      </c>
      <c r="K20" s="2"/>
      <c r="L20" s="2"/>
    </row>
    <row r="21" spans="1:12" ht="31" customHeight="1">
      <c r="A21" s="2"/>
      <c r="B21" s="2" t="s">
        <v>32</v>
      </c>
      <c r="C21" s="2" t="s">
        <v>33</v>
      </c>
      <c r="D21" s="10" t="s">
        <v>46</v>
      </c>
      <c r="E21" s="10"/>
      <c r="F21" s="10"/>
      <c r="G21" s="1" t="s">
        <v>62</v>
      </c>
      <c r="H21" s="1" t="s">
        <v>63</v>
      </c>
      <c r="I21" s="1">
        <v>5</v>
      </c>
      <c r="J21" s="1">
        <v>4.5</v>
      </c>
      <c r="K21" s="2"/>
      <c r="L21" s="2"/>
    </row>
    <row r="22" spans="1:12" ht="31" customHeight="1">
      <c r="A22" s="2"/>
      <c r="B22" s="2"/>
      <c r="C22" s="2"/>
      <c r="D22" s="10" t="s">
        <v>47</v>
      </c>
      <c r="E22" s="10"/>
      <c r="F22" s="10"/>
      <c r="G22" s="1" t="s">
        <v>62</v>
      </c>
      <c r="H22" s="1" t="s">
        <v>63</v>
      </c>
      <c r="I22" s="1">
        <v>5</v>
      </c>
      <c r="J22" s="1">
        <v>4.5</v>
      </c>
      <c r="K22" s="2"/>
      <c r="L22" s="2"/>
    </row>
    <row r="23" spans="1:12" ht="28" customHeight="1">
      <c r="A23" s="11" t="s">
        <v>34</v>
      </c>
      <c r="B23" s="11"/>
      <c r="C23" s="11"/>
      <c r="D23" s="11"/>
      <c r="E23" s="11"/>
      <c r="F23" s="11"/>
      <c r="G23" s="11"/>
      <c r="H23" s="11"/>
      <c r="I23" s="12"/>
      <c r="J23" s="12">
        <f>SUM(J15:J22)+L7</f>
        <v>97</v>
      </c>
      <c r="K23" s="13"/>
      <c r="L23" s="13"/>
    </row>
    <row r="24" spans="1:12" ht="135.5" customHeight="1">
      <c r="A24" s="14" t="s">
        <v>35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65">
    <mergeCell ref="A23:H23"/>
    <mergeCell ref="K23:L23"/>
    <mergeCell ref="A24:L24"/>
    <mergeCell ref="B21:B22"/>
    <mergeCell ref="C21:C22"/>
    <mergeCell ref="D21:F21"/>
    <mergeCell ref="K21:L21"/>
    <mergeCell ref="D22:F22"/>
    <mergeCell ref="K22:L22"/>
    <mergeCell ref="A13:A22"/>
    <mergeCell ref="B13:B14"/>
    <mergeCell ref="B15:B18"/>
    <mergeCell ref="D19:F19"/>
    <mergeCell ref="K19:L19"/>
    <mergeCell ref="B19:B20"/>
    <mergeCell ref="D20:F20"/>
    <mergeCell ref="K20:L20"/>
    <mergeCell ref="K17:L17"/>
    <mergeCell ref="D18:F18"/>
    <mergeCell ref="K18:L18"/>
    <mergeCell ref="D17:F17"/>
    <mergeCell ref="D16:F16"/>
    <mergeCell ref="K16:L16"/>
    <mergeCell ref="I13:I14"/>
    <mergeCell ref="J13:J14"/>
    <mergeCell ref="K13:L14"/>
    <mergeCell ref="D15:F15"/>
    <mergeCell ref="K15:L15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1" type="noConversion"/>
  <pageMargins left="0.75" right="0.75" top="1" bottom="1" header="0.5" footer="0.5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2021-05-11T08:51:13Z</cp:lastPrinted>
  <dcterms:created xsi:type="dcterms:W3CDTF">2021-03-08T07:14:05Z</dcterms:created>
  <dcterms:modified xsi:type="dcterms:W3CDTF">2021-05-11T08:51:34Z</dcterms:modified>
</cp:coreProperties>
</file>