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110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3" s="1"/>
</calcChain>
</file>

<file path=xl/sharedStrings.xml><?xml version="1.0" encoding="utf-8"?>
<sst xmlns="http://schemas.openxmlformats.org/spreadsheetml/2006/main" count="74" uniqueCount="71">
  <si>
    <t>附件3</t>
  </si>
  <si>
    <t xml:space="preserve">  项目支出绩效自评表
（ 2020年度）</t>
  </si>
  <si>
    <t>项目名称</t>
  </si>
  <si>
    <t>主管部门</t>
  </si>
  <si>
    <t>北京市社会福利事务管理中心</t>
  </si>
  <si>
    <t>实施单位</t>
  </si>
  <si>
    <t>北京市长青生命纪念园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</si>
  <si>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</si>
  <si>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</si>
  <si>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</si>
  <si>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</si>
  <si>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</si>
  <si>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</si>
  <si>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</si>
  <si>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</si>
  <si>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</si>
  <si>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</si>
  <si>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</si>
  <si>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</si>
  <si>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</si>
  <si>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</si>
  <si>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</si>
  <si>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</si>
  <si>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规划提升旨在通过诗意般的现代化景观，在一个充满人文诗意般的环境中为人们提供心灵慰藉的场所。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</si>
  <si>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</si>
  <si>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</si>
  <si>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</si>
  <si>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</si>
  <si>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</si>
  <si>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</si>
  <si>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</si>
  <si>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</si>
  <si>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</si>
  <si>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目前可安葬总量40000份，随着生态自然的安葬方式逐步被社会所接受，选择生态自然葬的家庭越来越多，安葬数量逐年增加。</t>
  </si>
  <si>
    <t>质量指标</t>
  </si>
  <si>
    <t>时效指标</t>
  </si>
  <si>
    <t>2019年完成竣工验收</t>
  </si>
  <si>
    <t>成本指标</t>
  </si>
  <si>
    <t>根据招投标及竣工结算审计结果，该工程总造价为915.006544万元。目前财政资金已支付800万元。</t>
  </si>
  <si>
    <t>2020年追加财政资金100万元</t>
  </si>
  <si>
    <t>财政资金100万元已完成支付</t>
  </si>
  <si>
    <t>设计审定时间长，招投标周期长；取暖期、两会期间、清明期间不便施工，审批时间长。2021年仍有15.006544万元尾款待财政拨付。</t>
  </si>
  <si>
    <t>社会效益
指标</t>
  </si>
  <si>
    <t>生态效益
指标</t>
  </si>
  <si>
    <t>自然葬区优化升级既可以积极节约、合理地使用墓地土地资源，又可以更好地节约殡葬用地日趋紧张的现实矛盾，达到更好地环境效益。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</si>
  <si>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</si>
  <si>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</si>
  <si>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</si>
  <si>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</si>
  <si>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</si>
  <si>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北京市长青生命纪念园自然葬区改造工程尾款</t>
    <phoneticPr fontId="5" type="noConversion"/>
  </si>
  <si>
    <t>许朝阳</t>
    <phoneticPr fontId="5" type="noConversion"/>
  </si>
  <si>
    <r>
      <t>该项目已全部建成，自然葬区占地面积12400平方米，安葬面积4000平方米，可安葬数量40000份。2019年被民政部评选为全国殡葬综合改革试点优秀案例，取得良好的品牌效应和社会效应，本年完车尾款</t>
    </r>
    <r>
      <rPr>
        <sz val="10.5"/>
        <color theme="1"/>
        <rFont val="宋体"/>
        <family val="3"/>
        <charset val="134"/>
        <scheme val="minor"/>
      </rPr>
      <t>100万元支付工作，尚余15万尾款于2021年支付</t>
    </r>
    <r>
      <rPr>
        <sz val="10.5"/>
        <color theme="1"/>
        <rFont val="宋体"/>
        <charset val="134"/>
        <scheme val="minor"/>
      </rPr>
      <t>。</t>
    </r>
    <phoneticPr fontId="5" type="noConversion"/>
  </si>
  <si>
    <t>达标</t>
    <phoneticPr fontId="5" type="noConversion"/>
  </si>
  <si>
    <t>工程验收合格，工程质量达标</t>
    <phoneticPr fontId="5" type="noConversion"/>
  </si>
  <si>
    <t>2019年被民政部评选为全国殡葬综合改革试点优秀案例</t>
    <phoneticPr fontId="5" type="noConversion"/>
  </si>
  <si>
    <t>占地面积12400平方米，安葬面积4000平方米，可安葬数量40000份</t>
    <phoneticPr fontId="5" type="noConversion"/>
  </si>
  <si>
    <t>占地面积12400平方米，安葬面积4000平方米，完成后可安葬数量40000份</t>
    <phoneticPr fontId="5" type="noConversion"/>
  </si>
  <si>
    <r>
      <t>占地面积12400平方米，安葬面积4000平方米，可安葬数量40000份，</t>
    </r>
    <r>
      <rPr>
        <sz val="10.5"/>
        <color theme="1"/>
        <rFont val="宋体"/>
        <family val="3"/>
        <charset val="134"/>
        <scheme val="minor"/>
      </rPr>
      <t>2020年</t>
    </r>
    <r>
      <rPr>
        <sz val="10.5"/>
        <color theme="1"/>
        <rFont val="宋体"/>
        <charset val="134"/>
        <scheme val="minor"/>
      </rPr>
      <t>已安葬数量3858份</t>
    </r>
    <phoneticPr fontId="5" type="noConversion"/>
  </si>
  <si>
    <r>
      <t>2019年完成竣工验收。2019年被民政部评选为全国殡葬综合改革试点优秀案例</t>
    </r>
    <r>
      <rPr>
        <sz val="10.5"/>
        <color theme="1"/>
        <rFont val="宋体"/>
        <family val="3"/>
        <charset val="134"/>
        <scheme val="minor"/>
      </rPr>
      <t>2020年完成部分尾款支付工作</t>
    </r>
    <phoneticPr fontId="5" type="noConversion"/>
  </si>
  <si>
    <t>实现服务社会价值</t>
    <phoneticPr fontId="5" type="noConversion"/>
  </si>
  <si>
    <t>基本达到预期指标，有效体现服务社会的效益</t>
    <phoneticPr fontId="5" type="noConversion"/>
  </si>
  <si>
    <t>合理使用土地资源</t>
    <phoneticPr fontId="5" type="noConversion"/>
  </si>
  <si>
    <t>基本达到预期指标，有效环节用地紧张矛盾</t>
    <phoneticPr fontId="5" type="noConversion"/>
  </si>
  <si>
    <t>旨在加强和规范北京市长青生命纪念园的建设，实现长青园发展新定位“绿色、人本、科技、创新”的四大目标。将“长青与生命” 作为设计主题，“生命、文化、生态、科技” 为表现特色，提升旨在通过诗意般的现代化景观，在一个充满人文诗意般的环境中为人们提供心灵慰藉的场所。</t>
    <phoneticPr fontId="5" type="noConversion"/>
  </si>
  <si>
    <t>有效实现墓园建设理念和定位</t>
    <phoneticPr fontId="5" type="noConversion"/>
  </si>
  <si>
    <t>基本达到预期指标</t>
    <phoneticPr fontId="5" type="noConversion"/>
  </si>
  <si>
    <t>祭扫人员满意度</t>
    <phoneticPr fontId="5" type="noConversion"/>
  </si>
  <si>
    <t>满意</t>
    <phoneticPr fontId="5" type="noConversion"/>
  </si>
  <si>
    <t>基本满意</t>
    <phoneticPr fontId="5" type="noConversion"/>
  </si>
  <si>
    <t>既可以节约用地，又可以满足家属“入土为安”的需求，进一步实现服务社会，哀思祭奠等多项社会效益。关键在于可以为家属哀思提供一个充满人文气息的场所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</si>
</sst>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9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zoomScale="85" zoomScaleNormal="85" workbookViewId="0">
      <selection activeCell="J8" sqref="J8"/>
    </sheetView>
  </sheetViews>
  <sheetFormatPr defaultColWidth="9" defaultRowHeight="14"/>
  <cols>
    <col min="1" max="3" width="9" style="5"/>
    <col min="4" max="4" width="19.7265625" style="5" customWidth="1"/>
    <col min="5" max="5" width="16" style="5" customWidth="1"/>
    <col min="6" max="6" width="3.08984375" style="5" customWidth="1"/>
    <col min="7" max="7" width="17.1796875" style="5" customWidth="1"/>
    <col min="8" max="8" width="19.81640625" style="5" customWidth="1"/>
    <col min="9" max="10" width="7.08984375" style="5" customWidth="1"/>
    <col min="11" max="11" width="9" style="5"/>
    <col min="12" max="12" width="10.6328125" style="5" customWidth="1"/>
    <col min="13" max="16384" width="9" style="5"/>
  </cols>
  <sheetData>
    <row r="1" spans="1:12" ht="22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33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3.25" customHeight="1">
      <c r="A3" s="2" t="s">
        <v>2</v>
      </c>
      <c r="B3" s="2"/>
      <c r="C3" s="3" t="s">
        <v>50</v>
      </c>
      <c r="D3" s="2"/>
      <c r="E3" s="2"/>
      <c r="F3" s="2"/>
      <c r="G3" s="2"/>
      <c r="H3" s="2"/>
      <c r="I3" s="2"/>
      <c r="J3" s="2"/>
      <c r="K3" s="2"/>
      <c r="L3" s="2"/>
    </row>
    <row r="4" spans="1:12" ht="23.25" customHeight="1">
      <c r="A4" s="2" t="s">
        <v>3</v>
      </c>
      <c r="B4" s="2"/>
      <c r="C4" s="2" t="s">
        <v>4</v>
      </c>
      <c r="D4" s="2"/>
      <c r="E4" s="2"/>
      <c r="F4" s="2"/>
      <c r="G4" s="2"/>
      <c r="H4" s="2" t="s">
        <v>5</v>
      </c>
      <c r="I4" s="2"/>
      <c r="J4" s="2" t="s">
        <v>6</v>
      </c>
      <c r="K4" s="2"/>
      <c r="L4" s="2"/>
    </row>
    <row r="5" spans="1:12" ht="23.25" customHeight="1">
      <c r="A5" s="2" t="s">
        <v>7</v>
      </c>
      <c r="B5" s="2"/>
      <c r="C5" s="3" t="s">
        <v>51</v>
      </c>
      <c r="D5" s="2"/>
      <c r="E5" s="2"/>
      <c r="F5" s="2"/>
      <c r="G5" s="2"/>
      <c r="H5" s="2" t="s">
        <v>8</v>
      </c>
      <c r="I5" s="2"/>
      <c r="J5" s="2">
        <v>85383975</v>
      </c>
      <c r="K5" s="2"/>
      <c r="L5" s="2"/>
    </row>
    <row r="6" spans="1:12" ht="38.5" customHeight="1">
      <c r="A6" s="2" t="s">
        <v>9</v>
      </c>
      <c r="B6" s="2"/>
      <c r="C6" s="2"/>
      <c r="D6" s="2"/>
      <c r="E6" s="1" t="s">
        <v>10</v>
      </c>
      <c r="F6" s="2" t="s">
        <v>11</v>
      </c>
      <c r="G6" s="2"/>
      <c r="H6" s="2" t="s">
        <v>12</v>
      </c>
      <c r="I6" s="2"/>
      <c r="J6" s="1" t="s">
        <v>13</v>
      </c>
      <c r="K6" s="1" t="s">
        <v>14</v>
      </c>
      <c r="L6" s="1" t="s">
        <v>15</v>
      </c>
    </row>
    <row r="7" spans="1:12" ht="23.25" customHeight="1">
      <c r="A7" s="2"/>
      <c r="B7" s="2"/>
      <c r="C7" s="8" t="s">
        <v>16</v>
      </c>
      <c r="D7" s="8"/>
      <c r="E7" s="1">
        <v>100</v>
      </c>
      <c r="F7" s="2">
        <v>100</v>
      </c>
      <c r="G7" s="2"/>
      <c r="H7" s="2">
        <v>100</v>
      </c>
      <c r="I7" s="2"/>
      <c r="J7" s="1">
        <v>10</v>
      </c>
      <c r="K7" s="9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17</v>
      </c>
      <c r="D8" s="2"/>
      <c r="E8" s="1">
        <v>100</v>
      </c>
      <c r="F8" s="2">
        <v>100</v>
      </c>
      <c r="G8" s="2"/>
      <c r="H8" s="2">
        <v>100</v>
      </c>
      <c r="I8" s="2"/>
      <c r="J8" s="1">
        <v>10</v>
      </c>
      <c r="K8" s="9">
        <f t="shared" ref="K8" si="0">H8/F8</f>
        <v>1</v>
      </c>
      <c r="L8" s="1">
        <f t="shared" ref="L8" si="1">J8*K8</f>
        <v>10</v>
      </c>
    </row>
    <row r="9" spans="1:12" ht="23.25" customHeight="1">
      <c r="A9" s="2"/>
      <c r="B9" s="2"/>
      <c r="C9" s="2" t="s">
        <v>18</v>
      </c>
      <c r="D9" s="2"/>
      <c r="E9" s="1"/>
      <c r="F9" s="2"/>
      <c r="G9" s="2"/>
      <c r="H9" s="2"/>
      <c r="I9" s="2"/>
      <c r="J9" s="1"/>
      <c r="K9" s="1"/>
      <c r="L9" s="1"/>
    </row>
    <row r="10" spans="1:12" ht="23.25" customHeight="1">
      <c r="A10" s="2"/>
      <c r="B10" s="2"/>
      <c r="C10" s="2" t="s">
        <v>19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30.75" customHeight="1">
      <c r="A11" s="2" t="s">
        <v>20</v>
      </c>
      <c r="B11" s="2" t="s">
        <v>21</v>
      </c>
      <c r="C11" s="2"/>
      <c r="D11" s="2"/>
      <c r="E11" s="2"/>
      <c r="F11" s="2"/>
      <c r="G11" s="2"/>
      <c r="H11" s="2" t="s">
        <v>22</v>
      </c>
      <c r="I11" s="2"/>
      <c r="J11" s="2"/>
      <c r="K11" s="2"/>
      <c r="L11" s="2"/>
    </row>
    <row r="12" spans="1:12" ht="69.75" customHeight="1">
      <c r="A12" s="2"/>
      <c r="B12" s="2" t="s">
        <v>23</v>
      </c>
      <c r="C12" s="2"/>
      <c r="D12" s="2"/>
      <c r="E12" s="2"/>
      <c r="F12" s="2"/>
      <c r="G12" s="2"/>
      <c r="H12" s="3" t="s">
        <v>52</v>
      </c>
      <c r="I12" s="2"/>
      <c r="J12" s="2"/>
      <c r="K12" s="2"/>
      <c r="L12" s="2"/>
    </row>
    <row r="13" spans="1:12" ht="21.5" customHeight="1">
      <c r="A13" s="2" t="s">
        <v>24</v>
      </c>
      <c r="B13" s="2" t="s">
        <v>25</v>
      </c>
      <c r="C13" s="2" t="s">
        <v>26</v>
      </c>
      <c r="D13" s="2" t="s">
        <v>27</v>
      </c>
      <c r="E13" s="2"/>
      <c r="F13" s="2"/>
      <c r="G13" s="2" t="s">
        <v>28</v>
      </c>
      <c r="H13" s="2" t="s">
        <v>29</v>
      </c>
      <c r="I13" s="2" t="s">
        <v>13</v>
      </c>
      <c r="J13" s="2" t="s">
        <v>15</v>
      </c>
      <c r="K13" s="2" t="s">
        <v>30</v>
      </c>
      <c r="L13" s="2"/>
    </row>
    <row r="14" spans="1:12" ht="21.5" customHeight="1">
      <c r="A14" s="2"/>
      <c r="B14" s="2"/>
      <c r="C14" s="2"/>
      <c r="D14" s="2"/>
      <c r="E14" s="2"/>
      <c r="F14" s="2"/>
      <c r="G14" s="10"/>
      <c r="H14" s="2"/>
      <c r="I14" s="2"/>
      <c r="J14" s="2"/>
      <c r="K14" s="2"/>
      <c r="L14" s="2"/>
    </row>
    <row r="15" spans="1:12" ht="74" customHeight="1">
      <c r="A15" s="2"/>
      <c r="B15" s="2" t="s">
        <v>31</v>
      </c>
      <c r="C15" s="1" t="s">
        <v>32</v>
      </c>
      <c r="D15" s="11" t="s">
        <v>56</v>
      </c>
      <c r="E15" s="12"/>
      <c r="F15" s="13"/>
      <c r="G15" s="14" t="s">
        <v>57</v>
      </c>
      <c r="H15" s="14" t="s">
        <v>58</v>
      </c>
      <c r="I15" s="15">
        <v>20</v>
      </c>
      <c r="J15" s="15">
        <v>20</v>
      </c>
      <c r="K15" s="16" t="s">
        <v>33</v>
      </c>
      <c r="L15" s="17"/>
    </row>
    <row r="16" spans="1:12" ht="59.5" customHeight="1">
      <c r="A16" s="2"/>
      <c r="B16" s="2"/>
      <c r="C16" s="1" t="s">
        <v>34</v>
      </c>
      <c r="D16" s="11" t="s">
        <v>54</v>
      </c>
      <c r="E16" s="12"/>
      <c r="F16" s="13"/>
      <c r="G16" s="14" t="s">
        <v>53</v>
      </c>
      <c r="H16" s="14" t="s">
        <v>55</v>
      </c>
      <c r="I16" s="15">
        <v>10</v>
      </c>
      <c r="J16" s="15">
        <v>10</v>
      </c>
      <c r="K16" s="18"/>
      <c r="L16" s="19"/>
    </row>
    <row r="17" spans="1:12" ht="93.5" customHeight="1">
      <c r="A17" s="2"/>
      <c r="B17" s="2"/>
      <c r="C17" s="1" t="s">
        <v>35</v>
      </c>
      <c r="D17" s="20" t="s">
        <v>36</v>
      </c>
      <c r="E17" s="12"/>
      <c r="F17" s="13"/>
      <c r="G17" s="15" t="s">
        <v>36</v>
      </c>
      <c r="H17" s="14" t="s">
        <v>59</v>
      </c>
      <c r="I17" s="15">
        <v>10</v>
      </c>
      <c r="J17" s="15">
        <v>10</v>
      </c>
      <c r="K17" s="16"/>
      <c r="L17" s="17"/>
    </row>
    <row r="18" spans="1:12" ht="114.5" customHeight="1">
      <c r="A18" s="2"/>
      <c r="B18" s="2"/>
      <c r="C18" s="1" t="s">
        <v>37</v>
      </c>
      <c r="D18" s="20" t="s">
        <v>38</v>
      </c>
      <c r="E18" s="12"/>
      <c r="F18" s="13"/>
      <c r="G18" s="15" t="s">
        <v>39</v>
      </c>
      <c r="H18" s="15" t="s">
        <v>40</v>
      </c>
      <c r="I18" s="15">
        <v>10</v>
      </c>
      <c r="J18" s="15">
        <v>10</v>
      </c>
      <c r="K18" s="16" t="s">
        <v>41</v>
      </c>
      <c r="L18" s="17"/>
    </row>
    <row r="19" spans="1:12" ht="74" customHeight="1">
      <c r="A19" s="2"/>
      <c r="B19" s="2"/>
      <c r="C19" s="1" t="s">
        <v>42</v>
      </c>
      <c r="D19" s="20" t="s">
        <v>70</v>
      </c>
      <c r="E19" s="12"/>
      <c r="F19" s="13"/>
      <c r="G19" s="14" t="s">
        <v>60</v>
      </c>
      <c r="H19" s="14" t="s">
        <v>61</v>
      </c>
      <c r="I19" s="15">
        <v>10</v>
      </c>
      <c r="J19" s="15">
        <v>9</v>
      </c>
      <c r="K19" s="16"/>
      <c r="L19" s="17"/>
    </row>
    <row r="20" spans="1:12" ht="64" customHeight="1">
      <c r="A20" s="2"/>
      <c r="B20" s="2"/>
      <c r="C20" s="1" t="s">
        <v>43</v>
      </c>
      <c r="D20" s="20" t="s">
        <v>44</v>
      </c>
      <c r="E20" s="12"/>
      <c r="F20" s="13"/>
      <c r="G20" s="14" t="s">
        <v>62</v>
      </c>
      <c r="H20" s="14" t="s">
        <v>63</v>
      </c>
      <c r="I20" s="15">
        <v>10</v>
      </c>
      <c r="J20" s="15">
        <v>9</v>
      </c>
      <c r="K20" s="16"/>
      <c r="L20" s="17"/>
    </row>
    <row r="21" spans="1:12" ht="105" customHeight="1">
      <c r="A21" s="2"/>
      <c r="B21" s="2"/>
      <c r="C21" s="1" t="s">
        <v>45</v>
      </c>
      <c r="D21" s="11" t="s">
        <v>64</v>
      </c>
      <c r="E21" s="12"/>
      <c r="F21" s="13"/>
      <c r="G21" s="14" t="s">
        <v>65</v>
      </c>
      <c r="H21" s="14" t="s">
        <v>66</v>
      </c>
      <c r="I21" s="15">
        <v>10</v>
      </c>
      <c r="J21" s="15">
        <v>9</v>
      </c>
      <c r="K21" s="16"/>
      <c r="L21" s="17"/>
    </row>
    <row r="22" spans="1:12" ht="45" customHeight="1">
      <c r="A22" s="2"/>
      <c r="B22" s="1" t="s">
        <v>46</v>
      </c>
      <c r="C22" s="1" t="s">
        <v>47</v>
      </c>
      <c r="D22" s="21" t="s">
        <v>67</v>
      </c>
      <c r="E22" s="22"/>
      <c r="F22" s="22"/>
      <c r="G22" s="23" t="s">
        <v>68</v>
      </c>
      <c r="H22" s="23" t="s">
        <v>69</v>
      </c>
      <c r="I22" s="1">
        <v>10</v>
      </c>
      <c r="J22" s="1">
        <v>9</v>
      </c>
      <c r="K22" s="2"/>
      <c r="L22" s="2"/>
    </row>
    <row r="23" spans="1:12" ht="37" customHeight="1">
      <c r="A23" s="24" t="s">
        <v>48</v>
      </c>
      <c r="B23" s="24"/>
      <c r="C23" s="24"/>
      <c r="D23" s="24"/>
      <c r="E23" s="24"/>
      <c r="F23" s="24"/>
      <c r="G23" s="24"/>
      <c r="H23" s="24"/>
      <c r="I23" s="25"/>
      <c r="J23" s="25">
        <f>SUM(J15:J22)+L7</f>
        <v>96</v>
      </c>
      <c r="K23" s="26"/>
      <c r="L23" s="26"/>
    </row>
    <row r="24" spans="1:12" ht="115" customHeight="1">
      <c r="A24" s="27" t="s">
        <v>49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</sheetData>
  <mergeCells count="62">
    <mergeCell ref="D18:F18"/>
    <mergeCell ref="K18:L18"/>
    <mergeCell ref="D19:F19"/>
    <mergeCell ref="K19:L19"/>
    <mergeCell ref="D20:F20"/>
    <mergeCell ref="K20:L20"/>
    <mergeCell ref="D21:F21"/>
    <mergeCell ref="K21:L21"/>
    <mergeCell ref="K13:L14"/>
    <mergeCell ref="D13:F14"/>
    <mergeCell ref="A6:B10"/>
    <mergeCell ref="D15:F15"/>
    <mergeCell ref="D16:F16"/>
    <mergeCell ref="D17:F17"/>
    <mergeCell ref="K17:L17"/>
    <mergeCell ref="K15:L16"/>
    <mergeCell ref="J13:J14"/>
    <mergeCell ref="I13:I14"/>
    <mergeCell ref="H13:H14"/>
    <mergeCell ref="G13:G14"/>
    <mergeCell ref="A11:A12"/>
    <mergeCell ref="A13:A22"/>
    <mergeCell ref="B13:B14"/>
    <mergeCell ref="B15:B18"/>
    <mergeCell ref="B19:B21"/>
    <mergeCell ref="C13:C14"/>
    <mergeCell ref="D22:F22"/>
    <mergeCell ref="K22:L22"/>
    <mergeCell ref="A23:H23"/>
    <mergeCell ref="K23:L23"/>
    <mergeCell ref="A24:L24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2021-04-23T04:12:57Z</cp:lastPrinted>
  <dcterms:created xsi:type="dcterms:W3CDTF">2021-03-08T07:14:00Z</dcterms:created>
  <dcterms:modified xsi:type="dcterms:W3CDTF">2021-04-23T04:21:28Z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8A002B53FD444BE38DDB6703B3F83DB8</vt:lpwstr>
  </property>
  <property fmtid="{D5CDD505-2E9C-101B-9397-08002B2CF9AE}" pid="3" name="KSOProductBuildVer">
    <vt:lpwstr>2052-11.1.0.10463</vt:lpwstr>
  </property>
</Properties>
</file>