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L7" i="1"/>
  <c r="K8"/>
  <c r="L8" s="1"/>
  <c r="K7"/>
  <c r="J23" s="1"/>
</calcChain>
</file>

<file path=xl/sharedStrings.xml><?xml version="1.0" encoding="utf-8"?>
<sst xmlns="http://schemas.openxmlformats.org/spreadsheetml/2006/main" count="74" uniqueCount="69">
  <si>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</si>
  <si>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</si>
  <si>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</si>
  <si>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</si>
  <si>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</si>
  <si>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</si>
  <si>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</si>
  <si>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</si>
  <si>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</si>
  <si>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</si>
  <si>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</si>
  <si>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</si>
  <si>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</si>
  <si>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</si>
  <si>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</si>
  <si>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</si>
  <si>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</si>
  <si>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</si>
  <si>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</si>
  <si>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</si>
  <si>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</si>
  <si>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</si>
  <si>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</si>
  <si>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</si>
  <si>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</si>
  <si>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</si>
  <si>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</si>
  <si>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</si>
  <si>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</si>
  <si>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</si>
  <si>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</si>
  <si>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</si>
  <si>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生态效益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</si>
  <si>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</si>
  <si>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</si>
  <si>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</si>
  <si>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</si>
  <si>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</si>
  <si>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2020 年度）</t>
    <phoneticPr fontId="3" type="noConversion"/>
  </si>
  <si>
    <t>北京市东郊殡仪馆火化机及配套尾气后处理设备购置项目</t>
    <phoneticPr fontId="1" type="noConversion"/>
  </si>
  <si>
    <t>北京市社会福利事务管理中心</t>
    <phoneticPr fontId="1" type="noConversion"/>
  </si>
  <si>
    <t>北京市东郊殡仪馆</t>
    <phoneticPr fontId="1" type="noConversion"/>
  </si>
  <si>
    <t>徐济忠</t>
    <phoneticPr fontId="1" type="noConversion"/>
  </si>
  <si>
    <t>指标1：按计划完成招标、安装、调试及验收工作</t>
    <phoneticPr fontId="1" type="noConversion"/>
  </si>
  <si>
    <t>社会效益提升</t>
    <phoneticPr fontId="1" type="noConversion"/>
  </si>
  <si>
    <t>已完成设备招标采购和合同签订工作，并组织设备生产。</t>
    <phoneticPr fontId="1" type="noConversion"/>
  </si>
  <si>
    <t>2套</t>
    <phoneticPr fontId="1" type="noConversion"/>
  </si>
  <si>
    <t xml:space="preserve">东郊殡仪馆火化车间现有火化炉10台，当初设计年火化量为6000具，2018年火化量已经达到13500具，业务量已经增加一倍多。现有设备已经难以满足正常火化遗体使用需求，造成火化遗体等待时间延长，导致部分治丧家属意见很大。另外，火化炉日常维修难以进行，如果遇到火化炉故障和正常设备维护，导致车间的火化压力更大。为了减少车间的火化等待时间，确保车间设备的正常维护和保养，急需增加2台火化机及配套尾气后处理设备。下一步火化车间二楼楼顶进行加固，建一个设备安装平台，拟将增加的配套尾气后处理设备一并放到加固后的平台上。
    新增加2台火化机及配套尾气后处理设备，每台火化机97.3万元，2台设备购置金额为194.6万元；配套尾气后处理设备2套，每套后处理设备为99.25万元，2台配套尾气后处理设备购置金额为198.5万元。该项目所需设备购置经费累计为393.1万元，评审审定金额为342.56万元。
</t>
    <phoneticPr fontId="1" type="noConversion"/>
  </si>
  <si>
    <t>指标1：新增加火化机及配套尾气后处理设备
能够按合同约定完成设备安装</t>
    <phoneticPr fontId="1" type="noConversion"/>
  </si>
  <si>
    <t>指标1：新增加火化机及配套尾气后处理设备，达到合同约定标准，满足环保排放要求。</t>
    <phoneticPr fontId="1" type="noConversion"/>
  </si>
  <si>
    <t>符合环保排放要求</t>
    <phoneticPr fontId="1" type="noConversion"/>
  </si>
  <si>
    <t>年底前完成</t>
    <phoneticPr fontId="1" type="noConversion"/>
  </si>
  <si>
    <t>社会效益
指标</t>
    <phoneticPr fontId="1" type="noConversion"/>
  </si>
  <si>
    <t>效益
指标</t>
    <phoneticPr fontId="1" type="noConversion"/>
  </si>
  <si>
    <t>指标1：设备的有效使用年限内</t>
    <phoneticPr fontId="1" type="noConversion"/>
  </si>
  <si>
    <t>5-10年</t>
    <phoneticPr fontId="1" type="noConversion"/>
  </si>
  <si>
    <t>指标1：处理设备安装后，尾气净化空气明显改善</t>
    <phoneticPr fontId="1" type="noConversion"/>
  </si>
  <si>
    <t>排放指标明显下降</t>
    <phoneticPr fontId="1" type="noConversion"/>
  </si>
  <si>
    <t>指标1：家属满意度</t>
    <phoneticPr fontId="1" type="noConversion"/>
  </si>
  <si>
    <t>满意认可</t>
    <phoneticPr fontId="1" type="noConversion"/>
  </si>
  <si>
    <t>项目实施完成后，尾气排放指标可以实现下降</t>
    <phoneticPr fontId="1" type="noConversion"/>
  </si>
  <si>
    <t>项目实施完成后，将有效减低家属等待时间同时减低已有设备的满负荷使用率，保证设备运转安全</t>
    <phoneticPr fontId="1" type="noConversion"/>
  </si>
  <si>
    <t>指标1：新增设备有效减少车间的火化等待时间，确保车间设备的正常维护和保养，提升我单位的社会影响力</t>
    <phoneticPr fontId="1" type="noConversion"/>
  </si>
  <si>
    <t>已按照环保排放要求，完成设备招标采购和合同签订工作，并组织设备生产</t>
    <phoneticPr fontId="1" type="noConversion"/>
  </si>
  <si>
    <t>待项目实施完成后实施</t>
    <phoneticPr fontId="1" type="noConversion"/>
  </si>
  <si>
    <t>指标1：项目年度预算总额控制</t>
    <phoneticPr fontId="8" type="noConversion"/>
  </si>
  <si>
    <t>100万元</t>
    <phoneticPr fontId="8" type="noConversion"/>
  </si>
  <si>
    <t>2020年度施工现场受疫情影响实施进度，导致设备无法现场安装，造成设备安装顺延。已按照环保排放要求，完成设备招标采购和合同签订工作，并组织设备生产工作属，附属设施工程设计图调整修改，2021年度待附属工程施工完成后，立即组织设备安装、调试、验收工作。</t>
    <phoneticPr fontId="1" type="noConversion"/>
  </si>
  <si>
    <t>2020年度已按计划完成设备招标采购和合同签订工作，并组织设备生产。2020年度因施工现场受疫情影响实施进度，造成设备安装工作顺延。实施附属设施工程施工设计图调整修改，待工程施工完成后，2021年度将立即组织设备安装、调试、验收等工作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</si>
</sst>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topLeftCell="A13" zoomScale="60" zoomScaleNormal="90" workbookViewId="0">
      <selection activeCell="I20" sqref="I20"/>
    </sheetView>
  </sheetViews>
  <sheetFormatPr defaultColWidth="9" defaultRowHeight="14"/>
  <cols>
    <col min="1" max="3" width="9" style="2"/>
    <col min="4" max="4" width="15.1796875" style="2" customWidth="1"/>
    <col min="5" max="5" width="16" style="2" customWidth="1"/>
    <col min="6" max="6" width="4.1796875" style="2" customWidth="1"/>
    <col min="7" max="7" width="9" style="2"/>
    <col min="8" max="8" width="27" style="2" customWidth="1"/>
    <col min="9" max="10" width="9" style="4"/>
    <col min="11" max="11" width="9" style="2"/>
    <col min="12" max="12" width="7.6328125" style="2" customWidth="1"/>
    <col min="13" max="16384" width="9" style="2"/>
  </cols>
  <sheetData>
    <row r="1" spans="1:12" ht="22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3" customHeight="1">
      <c r="A2" s="8" t="s">
        <v>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25" customHeight="1">
      <c r="A3" s="10" t="s">
        <v>1</v>
      </c>
      <c r="B3" s="10"/>
      <c r="C3" s="10" t="s">
        <v>39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>
      <c r="A4" s="10" t="s">
        <v>2</v>
      </c>
      <c r="B4" s="10"/>
      <c r="C4" s="10" t="s">
        <v>40</v>
      </c>
      <c r="D4" s="10"/>
      <c r="E4" s="10"/>
      <c r="F4" s="10"/>
      <c r="G4" s="10"/>
      <c r="H4" s="10" t="s">
        <v>3</v>
      </c>
      <c r="I4" s="10"/>
      <c r="J4" s="10" t="s">
        <v>41</v>
      </c>
      <c r="K4" s="10"/>
      <c r="L4" s="10"/>
    </row>
    <row r="5" spans="1:12" ht="23.25" customHeight="1">
      <c r="A5" s="10" t="s">
        <v>4</v>
      </c>
      <c r="B5" s="10"/>
      <c r="C5" s="10" t="s">
        <v>42</v>
      </c>
      <c r="D5" s="10"/>
      <c r="E5" s="10"/>
      <c r="F5" s="10"/>
      <c r="G5" s="10"/>
      <c r="H5" s="10" t="s">
        <v>5</v>
      </c>
      <c r="I5" s="10"/>
      <c r="J5" s="10">
        <v>13371672661</v>
      </c>
      <c r="K5" s="10"/>
      <c r="L5" s="10"/>
    </row>
    <row r="6" spans="1:12" ht="29.5" customHeight="1">
      <c r="A6" s="10" t="s">
        <v>6</v>
      </c>
      <c r="B6" s="10"/>
      <c r="C6" s="10"/>
      <c r="D6" s="10"/>
      <c r="E6" s="1" t="s">
        <v>7</v>
      </c>
      <c r="F6" s="10" t="s">
        <v>8</v>
      </c>
      <c r="G6" s="10"/>
      <c r="H6" s="10" t="s">
        <v>9</v>
      </c>
      <c r="I6" s="10"/>
      <c r="J6" s="1" t="s">
        <v>10</v>
      </c>
      <c r="K6" s="1" t="s">
        <v>11</v>
      </c>
      <c r="L6" s="1" t="s">
        <v>12</v>
      </c>
    </row>
    <row r="7" spans="1:12" ht="23.25" customHeight="1">
      <c r="A7" s="10"/>
      <c r="B7" s="10"/>
      <c r="C7" s="15" t="s">
        <v>13</v>
      </c>
      <c r="D7" s="15"/>
      <c r="E7" s="1">
        <v>100</v>
      </c>
      <c r="F7" s="10">
        <v>100</v>
      </c>
      <c r="G7" s="10"/>
      <c r="H7" s="10">
        <v>100</v>
      </c>
      <c r="I7" s="10"/>
      <c r="J7" s="5">
        <v>10</v>
      </c>
      <c r="K7" s="27">
        <f>H7/F7</f>
        <v>1</v>
      </c>
      <c r="L7" s="5">
        <f>J7*K7</f>
        <v>10</v>
      </c>
    </row>
    <row r="8" spans="1:12" ht="23.25" customHeight="1">
      <c r="A8" s="10"/>
      <c r="B8" s="10"/>
      <c r="C8" s="10" t="s">
        <v>14</v>
      </c>
      <c r="D8" s="10"/>
      <c r="E8" s="1">
        <v>100</v>
      </c>
      <c r="F8" s="10">
        <v>100</v>
      </c>
      <c r="G8" s="10"/>
      <c r="H8" s="10">
        <v>100</v>
      </c>
      <c r="I8" s="10"/>
      <c r="J8" s="5">
        <v>10</v>
      </c>
      <c r="K8" s="27">
        <f t="shared" ref="K8" si="0">H8/F8</f>
        <v>1</v>
      </c>
      <c r="L8" s="5">
        <f t="shared" ref="L8" si="1">J8*K8</f>
        <v>10</v>
      </c>
    </row>
    <row r="9" spans="1:12" ht="16.5" customHeight="1">
      <c r="A9" s="10"/>
      <c r="B9" s="10"/>
      <c r="C9" s="10" t="s">
        <v>15</v>
      </c>
      <c r="D9" s="10"/>
      <c r="E9" s="1"/>
      <c r="F9" s="10"/>
      <c r="G9" s="10"/>
      <c r="H9" s="10"/>
      <c r="I9" s="10"/>
      <c r="J9" s="1"/>
      <c r="K9" s="1"/>
      <c r="L9" s="1"/>
    </row>
    <row r="10" spans="1:12" ht="16.5" customHeight="1">
      <c r="A10" s="10"/>
      <c r="B10" s="10"/>
      <c r="C10" s="10" t="s">
        <v>16</v>
      </c>
      <c r="D10" s="10"/>
      <c r="E10" s="1"/>
      <c r="F10" s="10"/>
      <c r="G10" s="10"/>
      <c r="H10" s="10"/>
      <c r="I10" s="10"/>
      <c r="J10" s="1"/>
      <c r="K10" s="1"/>
      <c r="L10" s="1"/>
    </row>
    <row r="11" spans="1:12" ht="21.5" customHeight="1">
      <c r="A11" s="10" t="s">
        <v>17</v>
      </c>
      <c r="B11" s="10" t="s">
        <v>18</v>
      </c>
      <c r="C11" s="10"/>
      <c r="D11" s="10"/>
      <c r="E11" s="10"/>
      <c r="F11" s="10"/>
      <c r="G11" s="10"/>
      <c r="H11" s="10" t="s">
        <v>19</v>
      </c>
      <c r="I11" s="10"/>
      <c r="J11" s="10"/>
      <c r="K11" s="10"/>
      <c r="L11" s="10"/>
    </row>
    <row r="12" spans="1:12" ht="179.5" customHeight="1">
      <c r="A12" s="10"/>
      <c r="B12" s="11" t="s">
        <v>47</v>
      </c>
      <c r="C12" s="12"/>
      <c r="D12" s="12"/>
      <c r="E12" s="12"/>
      <c r="F12" s="12"/>
      <c r="G12" s="13"/>
      <c r="H12" s="10" t="s">
        <v>68</v>
      </c>
      <c r="I12" s="10"/>
      <c r="J12" s="10"/>
      <c r="K12" s="10"/>
      <c r="L12" s="10"/>
    </row>
    <row r="13" spans="1:12" ht="15" customHeight="1">
      <c r="A13" s="10" t="s">
        <v>20</v>
      </c>
      <c r="B13" s="10" t="s">
        <v>21</v>
      </c>
      <c r="C13" s="10" t="s">
        <v>22</v>
      </c>
      <c r="D13" s="10" t="s">
        <v>23</v>
      </c>
      <c r="E13" s="10"/>
      <c r="F13" s="10"/>
      <c r="G13" s="10" t="s">
        <v>24</v>
      </c>
      <c r="H13" s="10" t="s">
        <v>25</v>
      </c>
      <c r="I13" s="10" t="s">
        <v>10</v>
      </c>
      <c r="J13" s="10" t="s">
        <v>12</v>
      </c>
      <c r="K13" s="10" t="s">
        <v>26</v>
      </c>
      <c r="L13" s="10"/>
    </row>
    <row r="14" spans="1:12" ht="15" customHeight="1">
      <c r="A14" s="10"/>
      <c r="B14" s="10"/>
      <c r="C14" s="10"/>
      <c r="D14" s="10"/>
      <c r="E14" s="10"/>
      <c r="F14" s="10"/>
      <c r="G14" s="20"/>
      <c r="H14" s="10"/>
      <c r="I14" s="10"/>
      <c r="J14" s="10"/>
      <c r="K14" s="10"/>
      <c r="L14" s="10"/>
    </row>
    <row r="15" spans="1:12" ht="48" customHeight="1">
      <c r="A15" s="10"/>
      <c r="B15" s="10" t="s">
        <v>27</v>
      </c>
      <c r="C15" s="1" t="s">
        <v>28</v>
      </c>
      <c r="D15" s="14" t="s">
        <v>48</v>
      </c>
      <c r="E15" s="14"/>
      <c r="F15" s="14"/>
      <c r="G15" s="1" t="s">
        <v>46</v>
      </c>
      <c r="H15" s="1" t="s">
        <v>46</v>
      </c>
      <c r="I15" s="1">
        <v>10</v>
      </c>
      <c r="J15" s="1">
        <v>6</v>
      </c>
      <c r="K15" s="21" t="s">
        <v>67</v>
      </c>
      <c r="L15" s="22"/>
    </row>
    <row r="16" spans="1:12" ht="47" customHeight="1">
      <c r="A16" s="10"/>
      <c r="B16" s="10"/>
      <c r="C16" s="1" t="s">
        <v>29</v>
      </c>
      <c r="D16" s="14" t="s">
        <v>49</v>
      </c>
      <c r="E16" s="14"/>
      <c r="F16" s="14"/>
      <c r="G16" s="1" t="s">
        <v>50</v>
      </c>
      <c r="H16" s="1" t="s">
        <v>63</v>
      </c>
      <c r="I16" s="1">
        <v>20</v>
      </c>
      <c r="J16" s="1">
        <v>18</v>
      </c>
      <c r="K16" s="23"/>
      <c r="L16" s="24"/>
    </row>
    <row r="17" spans="1:12" ht="50" customHeight="1">
      <c r="A17" s="10"/>
      <c r="B17" s="10"/>
      <c r="C17" s="1" t="s">
        <v>30</v>
      </c>
      <c r="D17" s="14" t="s">
        <v>43</v>
      </c>
      <c r="E17" s="14"/>
      <c r="F17" s="14"/>
      <c r="G17" s="1" t="s">
        <v>51</v>
      </c>
      <c r="H17" s="1" t="s">
        <v>45</v>
      </c>
      <c r="I17" s="1">
        <v>10</v>
      </c>
      <c r="J17" s="1">
        <v>5</v>
      </c>
      <c r="K17" s="23"/>
      <c r="L17" s="24"/>
    </row>
    <row r="18" spans="1:12" ht="53.5" customHeight="1">
      <c r="A18" s="10"/>
      <c r="B18" s="10"/>
      <c r="C18" s="1" t="s">
        <v>31</v>
      </c>
      <c r="D18" s="14" t="s">
        <v>65</v>
      </c>
      <c r="E18" s="14"/>
      <c r="F18" s="14"/>
      <c r="G18" s="6" t="s">
        <v>66</v>
      </c>
      <c r="H18" s="6" t="s">
        <v>66</v>
      </c>
      <c r="I18" s="5">
        <v>10</v>
      </c>
      <c r="J18" s="5">
        <v>8</v>
      </c>
      <c r="K18" s="23"/>
      <c r="L18" s="24"/>
    </row>
    <row r="19" spans="1:12" ht="62" customHeight="1">
      <c r="A19" s="10"/>
      <c r="B19" s="10" t="s">
        <v>53</v>
      </c>
      <c r="C19" s="1" t="s">
        <v>52</v>
      </c>
      <c r="D19" s="14" t="s">
        <v>62</v>
      </c>
      <c r="E19" s="14"/>
      <c r="F19" s="14"/>
      <c r="G19" s="1" t="s">
        <v>44</v>
      </c>
      <c r="H19" s="1" t="s">
        <v>61</v>
      </c>
      <c r="I19" s="1">
        <v>20</v>
      </c>
      <c r="J19" s="1">
        <v>18</v>
      </c>
      <c r="K19" s="23"/>
      <c r="L19" s="24"/>
    </row>
    <row r="20" spans="1:12" ht="40.5" customHeight="1">
      <c r="A20" s="10"/>
      <c r="B20" s="10"/>
      <c r="C20" s="1" t="s">
        <v>32</v>
      </c>
      <c r="D20" s="14" t="s">
        <v>56</v>
      </c>
      <c r="E20" s="14"/>
      <c r="F20" s="14"/>
      <c r="G20" s="1" t="s">
        <v>57</v>
      </c>
      <c r="H20" s="1" t="s">
        <v>60</v>
      </c>
      <c r="I20" s="1">
        <v>10</v>
      </c>
      <c r="J20" s="1">
        <v>9</v>
      </c>
      <c r="K20" s="23"/>
      <c r="L20" s="24"/>
    </row>
    <row r="21" spans="1:12" ht="34" customHeight="1">
      <c r="A21" s="10"/>
      <c r="B21" s="10"/>
      <c r="C21" s="1" t="s">
        <v>33</v>
      </c>
      <c r="D21" s="14" t="s">
        <v>54</v>
      </c>
      <c r="E21" s="14"/>
      <c r="F21" s="14"/>
      <c r="G21" s="1" t="s">
        <v>55</v>
      </c>
      <c r="H21" s="1" t="s">
        <v>55</v>
      </c>
      <c r="I21" s="1">
        <v>10</v>
      </c>
      <c r="J21" s="1">
        <v>10</v>
      </c>
      <c r="K21" s="23"/>
      <c r="L21" s="24"/>
    </row>
    <row r="22" spans="1:12" ht="44.5" customHeight="1">
      <c r="A22" s="10"/>
      <c r="B22" s="1" t="s">
        <v>34</v>
      </c>
      <c r="C22" s="1" t="s">
        <v>35</v>
      </c>
      <c r="D22" s="14" t="s">
        <v>58</v>
      </c>
      <c r="E22" s="14"/>
      <c r="F22" s="14"/>
      <c r="G22" s="1" t="s">
        <v>59</v>
      </c>
      <c r="H22" s="1" t="s">
        <v>64</v>
      </c>
      <c r="I22" s="1">
        <v>0</v>
      </c>
      <c r="J22" s="1">
        <v>0</v>
      </c>
      <c r="K22" s="25"/>
      <c r="L22" s="26"/>
    </row>
    <row r="23" spans="1:12" ht="41" customHeight="1">
      <c r="A23" s="16" t="s">
        <v>36</v>
      </c>
      <c r="B23" s="16"/>
      <c r="C23" s="16"/>
      <c r="D23" s="16"/>
      <c r="E23" s="16"/>
      <c r="F23" s="16"/>
      <c r="G23" s="16"/>
      <c r="H23" s="16"/>
      <c r="I23" s="3"/>
      <c r="J23" s="3">
        <f>SUM(J15:J22)+L7</f>
        <v>84</v>
      </c>
      <c r="K23" s="17"/>
      <c r="L23" s="17"/>
    </row>
    <row r="24" spans="1:12" ht="115" customHeight="1">
      <c r="A24" s="18" t="s">
        <v>37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56">
    <mergeCell ref="B19:B21"/>
    <mergeCell ref="D21:F21"/>
    <mergeCell ref="A23:H23"/>
    <mergeCell ref="K23:L23"/>
    <mergeCell ref="A24:L24"/>
    <mergeCell ref="D22:F22"/>
    <mergeCell ref="A13:A22"/>
    <mergeCell ref="B13:B14"/>
    <mergeCell ref="B15:B18"/>
    <mergeCell ref="D19:F19"/>
    <mergeCell ref="D20:F20"/>
    <mergeCell ref="C13:C14"/>
    <mergeCell ref="D13:F14"/>
    <mergeCell ref="G13:G14"/>
    <mergeCell ref="H13:H14"/>
    <mergeCell ref="K15:L22"/>
    <mergeCell ref="D18:F18"/>
    <mergeCell ref="D17:F17"/>
    <mergeCell ref="D16:F16"/>
    <mergeCell ref="I13:I14"/>
    <mergeCell ref="J13:J14"/>
    <mergeCell ref="K13:L14"/>
    <mergeCell ref="D15:F15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1:L1"/>
    <mergeCell ref="A2:L2"/>
    <mergeCell ref="A3:B3"/>
    <mergeCell ref="C3:L3"/>
    <mergeCell ref="A4:B4"/>
    <mergeCell ref="C4:G4"/>
    <mergeCell ref="H4:I4"/>
    <mergeCell ref="J4:L4"/>
  </mergeCells>
  <phoneticPr fontId="1" type="noConversion"/>
  <printOptions horizontalCentered="1" verticalCentered="1"/>
  <pageMargins left="0.55118110236220474" right="0.55118110236220474" top="0.78740157480314965" bottom="0.78740157480314965" header="0.51181102362204722" footer="0.51181102362204722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2021-04-28T13:31:59Z</cp:lastPrinted>
  <dcterms:created xsi:type="dcterms:W3CDTF">2021-03-08T07:14:05Z</dcterms:created>
  <dcterms:modified xsi:type="dcterms:W3CDTF">2021-05-20T03:51:32Z</dcterms:modified>
</cp:coreProperties>
</file>