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<sst xmlns="http://schemas.openxmlformats.org/spreadsheetml/2006/main" count="72">
  <si>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</si>
  <si>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</si>
  <si>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</si>
  <si>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卫生科教综合管理</t>
  </si>
  <si>
    <t>主管部门</t>
  </si>
  <si>
    <t>北京市卫生健康委员会</t>
  </si>
  <si>
    <t>实施单位</t>
  </si>
  <si>
    <t>北京市卫生健康委员会科教处</t>
  </si>
  <si>
    <t>项目负责人</t>
  </si>
  <si>
    <t>宋玫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</si>
  <si>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</si>
  <si>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</si>
  <si>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</si>
  <si>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</si>
  <si>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</si>
  <si>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</si>
  <si>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</si>
  <si>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</si>
  <si>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</si>
  <si>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</si>
  <si>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</si>
  <si>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</si>
  <si>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</si>
  <si>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</si>
  <si>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</si>
  <si>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</si>
  <si>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开展干细胞临床研究机构和项目备案初审；开展医学伦理管理培训、医学伦理政策研究；开展实验室生物安全监督管理、市级师资培训；召开卫生健康科教工作会；赴外省市学习交流。</t>
  </si>
  <si>
    <t>按年度目标和计划，开展干细胞临床研究机构和项目备案初审；举办了医学研究伦理审查能力建设工作会暨学术研讨会，开展培训；开展相关政策制定研讨；开展实验室生物安全监督管理，举办了市级师资培训班。受新冠疫情影响，未开展年度工作会，会议费已于年中退回，且未赴外省开展学习交流。排除疫情防控影响因素，项目达成预期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</si>
  <si>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</si>
  <si>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</si>
  <si>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</si>
  <si>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</si>
  <si>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</si>
  <si>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</si>
  <si>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</si>
  <si>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</si>
  <si>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</si>
  <si>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</si>
  <si>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开展医学伦理管理培训</t>
  </si>
  <si>
    <t>1次</t>
  </si>
  <si>
    <t>实验室生物安全监督管理市级师资培训</t>
  </si>
  <si>
    <t>质量指标</t>
  </si>
  <si>
    <t>医学伦理管理培训出勤率</t>
  </si>
  <si>
    <t>实验室生物安全监督管理市级师资培训出勤率</t>
  </si>
  <si>
    <t>时效指标</t>
  </si>
  <si>
    <t>开展医学伦理管理培训完成时间</t>
  </si>
  <si>
    <t>2020年12月前</t>
  </si>
  <si>
    <t>实验室生物安全监督管理市级师资培训完成时间</t>
  </si>
  <si>
    <t>2020年10月前</t>
  </si>
  <si>
    <t>2020月9月前</t>
  </si>
  <si>
    <t>成本指标</t>
  </si>
  <si>
    <t>项目预算控制数</t>
  </si>
  <si>
    <t>51.84万元</t>
  </si>
  <si>
    <t>39.458万元</t>
  </si>
  <si>
    <t>效果指标(30分)</t>
  </si>
  <si>
    <t>经济效益
指标</t>
  </si>
  <si>
    <t>社会效益
指标</t>
  </si>
  <si>
    <t>促进干细胞临床研究规范开展；保障全市实验室生物安全；提升医学伦理管理与审查水平</t>
  </si>
  <si>
    <t>经年度工作开展，促进了干细胞临床研究规范开展；全市未发生实验室生物安全事件；提升了医学伦理管理与审查水平</t>
  </si>
  <si>
    <t>效益指标量化程度不足</t>
  </si>
  <si>
    <t>生态效益
指标</t>
  </si>
  <si>
    <t>可持续影响指标</t>
  </si>
  <si>
    <t>通过项目实施，可以保障全市实验室生物安全，逐步提升医学伦理管理与审查水平，为卫生科教综合管理工作提供有效保障</t>
  </si>
  <si>
    <t>量化程度不足</t>
  </si>
  <si>
    <t>满意度
指标
（10分）</t>
  </si>
  <si>
    <t>服务对象满意度指标</t>
  </si>
  <si>
    <t>参与培训人员满意度</t>
  </si>
  <si>
    <r>
      <rPr>
        <sz val="12"/>
        <color indexed="8"/>
        <rFont val="仿宋_GB2312"/>
        <charset val="134"/>
      </rPr>
      <t>》</t>
    </r>
    <r>
      <rPr>
        <sz val="12"/>
        <color indexed="8"/>
        <rFont val="宋体"/>
        <charset val="134"/>
      </rPr>
      <t>95%</t>
    </r>
  </si>
  <si>
    <t>》95%</t>
  </si>
  <si>
    <t>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</si>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</sst>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b/>
      <sz val="12"/>
      <color indexed="8"/>
      <name val="宋体"/>
      <charset val="134"/>
    </font>
    <font>
      <sz val="11"/>
      <color indexed="62"/>
      <name val="等线"/>
      <charset val="0"/>
    </font>
    <font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sz val="11"/>
      <color indexed="9"/>
      <name val="等线"/>
      <charset val="0"/>
    </font>
    <font>
      <i/>
      <sz val="11"/>
      <color indexed="23"/>
      <name val="等线"/>
      <charset val="0"/>
    </font>
    <font>
      <sz val="11"/>
      <color indexed="10"/>
      <name val="等线"/>
      <charset val="0"/>
    </font>
    <font>
      <sz val="11"/>
      <color indexed="17"/>
      <name val="等线"/>
      <charset val="0"/>
    </font>
    <font>
      <u/>
      <sz val="11"/>
      <color indexed="20"/>
      <name val="等线"/>
      <charset val="0"/>
    </font>
    <font>
      <u/>
      <sz val="11"/>
      <color indexed="12"/>
      <name val="等线"/>
      <charset val="0"/>
    </font>
    <font>
      <sz val="11"/>
      <color indexed="60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9" fontId="3" fillId="0" borderId="1" xfId="5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7"/>
  <sheetViews>
    <sheetView tabSelected="1" workbookViewId="0">
      <selection activeCell="E7" sqref="E7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30.775" customWidth="1"/>
    <col min="5" max="5" width="21.5583333333333" customWidth="1"/>
    <col min="6" max="6" width="13.3333333333333" customWidth="1"/>
    <col min="7" max="7" width="11.6666666666667" customWidth="1"/>
    <col min="8" max="8" width="9" style="1"/>
    <col min="9" max="9" width="12.625"/>
    <col min="10" max="10" width="14.5833333333333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4"/>
      <c r="I3" s="5"/>
      <c r="J3" s="5"/>
    </row>
    <row r="4" ht="20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26"/>
      <c r="J4" s="26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7">
        <v>83970737</v>
      </c>
      <c r="I5" s="7"/>
      <c r="J5" s="7"/>
    </row>
    <row r="6" ht="29.25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8" t="s">
        <v>18</v>
      </c>
      <c r="E7" s="4">
        <v>39.458</v>
      </c>
      <c r="F7" s="4">
        <v>39.458</v>
      </c>
      <c r="G7" s="4">
        <v>39.458</v>
      </c>
      <c r="H7" s="4">
        <v>10</v>
      </c>
      <c r="I7" s="27">
        <f>G7/F7</f>
        <v>1</v>
      </c>
      <c r="J7" s="28">
        <f>I7*H7</f>
        <v>10</v>
      </c>
    </row>
    <row r="8" ht="29.25" spans="1:10">
      <c r="A8" s="6"/>
      <c r="B8" s="6"/>
      <c r="C8" s="6"/>
      <c r="D8" s="7" t="s">
        <v>19</v>
      </c>
      <c r="E8" s="4">
        <v>39.458</v>
      </c>
      <c r="F8" s="4">
        <v>39.458</v>
      </c>
      <c r="G8" s="4">
        <v>39.458</v>
      </c>
      <c r="H8" s="4" t="s">
        <v>20</v>
      </c>
      <c r="I8" s="4"/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9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9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29.25" spans="1:10">
      <c r="A13" s="9" t="s">
        <v>28</v>
      </c>
      <c r="B13" s="6" t="s">
        <v>29</v>
      </c>
      <c r="C13" s="4" t="s">
        <v>30</v>
      </c>
      <c r="D13" s="6" t="s">
        <v>31</v>
      </c>
      <c r="E13" s="4" t="s">
        <v>32</v>
      </c>
      <c r="F13" s="10" t="s">
        <v>33</v>
      </c>
      <c r="G13" s="11"/>
      <c r="H13" s="6" t="s">
        <v>34</v>
      </c>
      <c r="I13" s="6" t="s">
        <v>17</v>
      </c>
      <c r="J13" s="6" t="s">
        <v>35</v>
      </c>
    </row>
    <row r="14" ht="36" customHeight="1" spans="1:10">
      <c r="A14" s="9"/>
      <c r="B14" s="6" t="s">
        <v>36</v>
      </c>
      <c r="C14" s="12" t="s">
        <v>37</v>
      </c>
      <c r="D14" s="6" t="s">
        <v>38</v>
      </c>
      <c r="E14" s="4" t="s">
        <v>39</v>
      </c>
      <c r="F14" s="13" t="s">
        <v>39</v>
      </c>
      <c r="G14" s="14"/>
      <c r="H14" s="6">
        <v>8</v>
      </c>
      <c r="I14" s="6">
        <v>8</v>
      </c>
      <c r="J14" s="4"/>
    </row>
    <row r="15" ht="36" customHeight="1" spans="1:10">
      <c r="A15" s="9"/>
      <c r="B15" s="6"/>
      <c r="C15" s="15"/>
      <c r="D15" s="6" t="s">
        <v>40</v>
      </c>
      <c r="E15" s="4" t="s">
        <v>39</v>
      </c>
      <c r="F15" s="13" t="s">
        <v>39</v>
      </c>
      <c r="G15" s="14" t="s">
        <v>39</v>
      </c>
      <c r="H15" s="6">
        <v>7</v>
      </c>
      <c r="I15" s="6">
        <v>7</v>
      </c>
      <c r="J15" s="4"/>
    </row>
    <row r="16" ht="36" customHeight="1" spans="1:10">
      <c r="A16" s="9"/>
      <c r="B16" s="6"/>
      <c r="C16" s="16" t="s">
        <v>41</v>
      </c>
      <c r="D16" s="6" t="s">
        <v>42</v>
      </c>
      <c r="E16" s="17">
        <v>1</v>
      </c>
      <c r="F16" s="18">
        <v>1</v>
      </c>
      <c r="G16" s="19"/>
      <c r="H16" s="6">
        <v>8</v>
      </c>
      <c r="I16" s="6">
        <v>8</v>
      </c>
      <c r="J16" s="4"/>
    </row>
    <row r="17" ht="36" customHeight="1" spans="1:10">
      <c r="A17" s="9"/>
      <c r="B17" s="6"/>
      <c r="C17" s="15"/>
      <c r="D17" s="6" t="s">
        <v>43</v>
      </c>
      <c r="E17" s="17">
        <v>1</v>
      </c>
      <c r="F17" s="18">
        <v>1</v>
      </c>
      <c r="G17" s="19"/>
      <c r="H17" s="6">
        <v>7</v>
      </c>
      <c r="I17" s="6">
        <v>7</v>
      </c>
      <c r="J17" s="4"/>
    </row>
    <row r="18" ht="36" customHeight="1" spans="1:10">
      <c r="A18" s="9"/>
      <c r="B18" s="6"/>
      <c r="C18" s="12" t="s">
        <v>44</v>
      </c>
      <c r="D18" s="6" t="s">
        <v>45</v>
      </c>
      <c r="E18" s="4" t="s">
        <v>46</v>
      </c>
      <c r="F18" s="13" t="s">
        <v>46</v>
      </c>
      <c r="G18" s="14"/>
      <c r="H18" s="6">
        <v>5</v>
      </c>
      <c r="I18" s="6">
        <v>5</v>
      </c>
      <c r="J18" s="4"/>
    </row>
    <row r="19" ht="36" customHeight="1" spans="1:10">
      <c r="A19" s="9"/>
      <c r="B19" s="6"/>
      <c r="C19" s="15"/>
      <c r="D19" s="6" t="s">
        <v>47</v>
      </c>
      <c r="E19" s="4" t="s">
        <v>48</v>
      </c>
      <c r="F19" s="13" t="s">
        <v>49</v>
      </c>
      <c r="G19" s="14"/>
      <c r="H19" s="6">
        <v>5</v>
      </c>
      <c r="I19" s="6">
        <v>5</v>
      </c>
      <c r="J19" s="4"/>
    </row>
    <row r="20" ht="24" customHeight="1" spans="1:10">
      <c r="A20" s="9"/>
      <c r="B20" s="6"/>
      <c r="C20" s="4" t="s">
        <v>50</v>
      </c>
      <c r="D20" s="6" t="s">
        <v>51</v>
      </c>
      <c r="E20" s="4" t="s">
        <v>52</v>
      </c>
      <c r="F20" s="13" t="s">
        <v>53</v>
      </c>
      <c r="G20" s="14"/>
      <c r="H20" s="6">
        <v>10</v>
      </c>
      <c r="I20" s="6">
        <v>10</v>
      </c>
      <c r="J20" s="4"/>
    </row>
    <row r="21" ht="29.25" spans="1:10">
      <c r="A21" s="9"/>
      <c r="B21" s="6" t="s">
        <v>54</v>
      </c>
      <c r="C21" s="6" t="s">
        <v>55</v>
      </c>
      <c r="D21" s="6"/>
      <c r="E21" s="4"/>
      <c r="F21" s="13"/>
      <c r="G21" s="14"/>
      <c r="H21" s="6"/>
      <c r="I21" s="4"/>
      <c r="J21" s="4"/>
    </row>
    <row r="22" ht="57.75" spans="1:10">
      <c r="A22" s="9"/>
      <c r="B22" s="6"/>
      <c r="C22" s="6" t="s">
        <v>56</v>
      </c>
      <c r="D22" s="20" t="s">
        <v>57</v>
      </c>
      <c r="E22" s="20" t="s">
        <v>57</v>
      </c>
      <c r="F22" s="10" t="s">
        <v>58</v>
      </c>
      <c r="G22" s="11"/>
      <c r="H22" s="14">
        <v>15</v>
      </c>
      <c r="I22" s="4">
        <v>14</v>
      </c>
      <c r="J22" s="6" t="s">
        <v>59</v>
      </c>
    </row>
    <row r="23" ht="29.25" spans="1:10">
      <c r="A23" s="9"/>
      <c r="B23" s="6"/>
      <c r="C23" s="6" t="s">
        <v>60</v>
      </c>
      <c r="D23" s="6"/>
      <c r="E23" s="4"/>
      <c r="F23" s="13"/>
      <c r="G23" s="14"/>
      <c r="H23" s="6"/>
      <c r="I23" s="4"/>
      <c r="J23" s="4"/>
    </row>
    <row r="24" ht="86.25" spans="1:10">
      <c r="A24" s="9"/>
      <c r="B24" s="6"/>
      <c r="C24" s="6" t="s">
        <v>61</v>
      </c>
      <c r="D24" s="6" t="s">
        <v>62</v>
      </c>
      <c r="E24" s="6" t="s">
        <v>62</v>
      </c>
      <c r="F24" s="10" t="s">
        <v>62</v>
      </c>
      <c r="G24" s="11"/>
      <c r="H24" s="6">
        <v>15</v>
      </c>
      <c r="I24" s="4">
        <v>14</v>
      </c>
      <c r="J24" s="4" t="s">
        <v>63</v>
      </c>
    </row>
    <row r="25" ht="57.75" spans="1:10">
      <c r="A25" s="9"/>
      <c r="B25" s="6" t="s">
        <v>64</v>
      </c>
      <c r="C25" s="6" t="s">
        <v>65</v>
      </c>
      <c r="D25" s="6" t="s">
        <v>66</v>
      </c>
      <c r="E25" s="21" t="s">
        <v>67</v>
      </c>
      <c r="F25" s="13" t="s">
        <v>68</v>
      </c>
      <c r="G25" s="14"/>
      <c r="H25" s="6">
        <v>10</v>
      </c>
      <c r="I25" s="4">
        <v>9</v>
      </c>
      <c r="J25" s="6" t="s">
        <v>69</v>
      </c>
    </row>
    <row r="26" ht="15" spans="1:10">
      <c r="A26" s="22" t="s">
        <v>70</v>
      </c>
      <c r="B26" s="22"/>
      <c r="C26" s="22"/>
      <c r="D26" s="22"/>
      <c r="E26" s="22"/>
      <c r="F26" s="22"/>
      <c r="G26" s="22"/>
      <c r="H26" s="22">
        <v>100</v>
      </c>
      <c r="I26" s="22">
        <f>SUM(I14:I25)+10</f>
        <v>97</v>
      </c>
      <c r="J26" s="4"/>
    </row>
    <row r="27" ht="153.5" customHeight="1" spans="1:10">
      <c r="A27" s="23" t="s">
        <v>71</v>
      </c>
      <c r="B27" s="24"/>
      <c r="C27" s="24"/>
      <c r="D27" s="24"/>
      <c r="E27" s="24"/>
      <c r="F27" s="24"/>
      <c r="G27" s="24"/>
      <c r="H27" s="25"/>
      <c r="I27" s="24"/>
      <c r="J27" s="24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333333333333" right="0.511805555555556" top="0.550694444444444" bottom="0.550694444444444" header="0.314583333333333" footer="0.314583333333333"/>
  <pageSetup paperSize="9" scale="63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流小依</cp:lastModifiedBy>
  <dcterms:created xsi:type="dcterms:W3CDTF">2015-06-05T18:17:00Z</dcterms:created>
  <cp:lastPrinted>2020-04-23T02:17:00Z</cp:lastPrinted>
  <dcterms:modified xsi:type="dcterms:W3CDTF">2021-06-09T02:17:23Z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7B59A62F13214559B352A1F59855E4EC</vt:lpwstr>
  </property>
</Properties>
</file>