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50"/>
  </bookViews>
  <sheets>
    <sheet name="附件2" sheetId="1" r:id="rId1"/>
  </sheets>
  <definedNames>
    <definedName name="_xlnm.Print_Area" localSheetId="0">附件2!$A$1:$J$33</definedName>
  </definedNames>
  <calcPr calcId="144525"/>
</workbook>
</file>

<file path=xl/sharedStrings.xml><?xml version="1.0" encoding="utf-8"?>
<sst xmlns="http://schemas.openxmlformats.org/spreadsheetml/2006/main" count="83">
  <si>
    <r>
      <rPr>
        <sz val="16"/>
        <color indexed="8"/>
        <rFont val="仿宋_GB2312"/>
        <charset val="134"/>
      </rPr>
      <t xml:space="preserve"> </t>
    </r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</si>
  <si>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（2020年度）</t>
  </si>
  <si>
    <t>项目名称</t>
  </si>
  <si>
    <t>信息化运维</t>
  </si>
  <si>
    <t>主管部门</t>
  </si>
  <si>
    <t>北京市卫生健康委员会</t>
  </si>
  <si>
    <t>实施单位</t>
  </si>
  <si>
    <t>北京市卫生健康委信息中心</t>
  </si>
  <si>
    <t>项目负责人</t>
  </si>
  <si>
    <t>朱正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</si>
  <si>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</si>
  <si>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</si>
  <si>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</si>
  <si>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</si>
  <si>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</si>
  <si>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</si>
  <si>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</si>
  <si>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</si>
  <si>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</si>
  <si>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</si>
  <si>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</si>
  <si>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</si>
  <si>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</si>
  <si>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</si>
  <si>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</si>
  <si>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</si>
  <si>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1.维护信息化系统，更好的满足业务发展需要。
2.保障信息系统安全稳定运行，延长设备使用寿命。
3.促进办公一体化，提高工作效率。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</si>
  <si>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</si>
  <si>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</si>
  <si>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</si>
  <si>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</si>
  <si>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</si>
  <si>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</si>
  <si>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</si>
  <si>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</si>
  <si>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</si>
  <si>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</si>
  <si>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软件维护</t>
  </si>
  <si>
    <t>24套</t>
  </si>
  <si>
    <t>硬件维护</t>
  </si>
  <si>
    <t>3套</t>
  </si>
  <si>
    <t>质量指标</t>
  </si>
  <si>
    <t>政府采购率</t>
  </si>
  <si>
    <t>验收合格率</t>
  </si>
  <si>
    <t>系统正常运行率</t>
  </si>
  <si>
    <t>＞＝95%</t>
  </si>
  <si>
    <t>系统故障率</t>
  </si>
  <si>
    <t>＜＝1%</t>
  </si>
  <si>
    <t>故障响应时间</t>
  </si>
  <si>
    <t>两小时内</t>
  </si>
  <si>
    <t>系统故障修复响应时间</t>
  </si>
  <si>
    <t>＜＝1小时</t>
  </si>
  <si>
    <t>故障排除率</t>
  </si>
  <si>
    <t>＞＝97%</t>
  </si>
  <si>
    <t>时效指标</t>
  </si>
  <si>
    <t>需求确认时间</t>
  </si>
  <si>
    <t>2020年3月前</t>
  </si>
  <si>
    <t>招标采购时间</t>
  </si>
  <si>
    <t>2020年6月前</t>
  </si>
  <si>
    <t>财评时间较晚</t>
  </si>
  <si>
    <t>验收时间</t>
  </si>
  <si>
    <t>2021年1月底前</t>
  </si>
  <si>
    <t>成本指标</t>
  </si>
  <si>
    <t>预算控制</t>
  </si>
  <si>
    <t>2464.75万元</t>
  </si>
  <si>
    <t>效果指标(30分)</t>
  </si>
  <si>
    <t>经济效益
指标</t>
  </si>
  <si>
    <t>无</t>
  </si>
  <si>
    <t>社会效益指标</t>
  </si>
  <si>
    <t>提高系统效率</t>
  </si>
  <si>
    <t>提高市卫建委电子政务系统使用效率</t>
  </si>
  <si>
    <t>资料量化程度不足</t>
  </si>
  <si>
    <t>生态效益
指标</t>
  </si>
  <si>
    <t>可持续影响指标</t>
  </si>
  <si>
    <t>保障安全</t>
  </si>
  <si>
    <t>保障重要时期网络信息安全</t>
  </si>
  <si>
    <t>满意度
指标
（10分）</t>
  </si>
  <si>
    <t>服务对象满意度指标</t>
  </si>
  <si>
    <t>使用人员满意度</t>
  </si>
  <si>
    <t>使用人员满意度≥95%</t>
  </si>
  <si>
    <t>满意度调查未形成资料体现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</si>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</sst>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indexed="8"/>
      <name val="等线"/>
      <charset val="134"/>
    </font>
    <font>
      <sz val="16"/>
      <color indexed="8"/>
      <name val="仿宋_GB2312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b/>
      <sz val="11"/>
      <color indexed="62"/>
      <name val="等线"/>
      <charset val="134"/>
    </font>
    <font>
      <b/>
      <sz val="18"/>
      <color indexed="62"/>
      <name val="等线"/>
      <charset val="134"/>
    </font>
    <font>
      <sz val="11"/>
      <color indexed="60"/>
      <name val="等线"/>
      <charset val="0"/>
    </font>
    <font>
      <sz val="11"/>
      <color indexed="10"/>
      <name val="等线"/>
      <charset val="0"/>
    </font>
    <font>
      <u/>
      <sz val="11"/>
      <color indexed="20"/>
      <name val="等线"/>
      <charset val="0"/>
    </font>
    <font>
      <sz val="11"/>
      <color indexed="62"/>
      <name val="等线"/>
      <charset val="0"/>
    </font>
    <font>
      <u/>
      <sz val="11"/>
      <color indexed="12"/>
      <name val="等线"/>
      <charset val="0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1"/>
      <color indexed="63"/>
      <name val="等线"/>
      <charset val="0"/>
    </font>
    <font>
      <b/>
      <sz val="13"/>
      <color indexed="62"/>
      <name val="等线"/>
      <charset val="134"/>
    </font>
    <font>
      <b/>
      <sz val="11"/>
      <color indexed="9"/>
      <name val="等线"/>
      <charset val="0"/>
    </font>
    <font>
      <b/>
      <sz val="11"/>
      <color indexed="52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b/>
      <sz val="16"/>
      <color indexed="8"/>
      <name val="宋体"/>
      <charset val="134"/>
    </font>
    <font>
      <sz val="16"/>
      <color indexed="8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19" fillId="10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21"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3"/>
  <sheetViews>
    <sheetView tabSelected="1" view="pageBreakPreview" zoomScale="80" zoomScaleNormal="100" zoomScaleSheetLayoutView="80" workbookViewId="0">
      <selection activeCell="E8" sqref="E8"/>
    </sheetView>
  </sheetViews>
  <sheetFormatPr defaultColWidth="9" defaultRowHeight="13.5"/>
  <cols>
    <col min="1" max="1" width="5.375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75" style="1" customWidth="1"/>
    <col min="7" max="7" width="11.625" style="1" customWidth="1"/>
    <col min="8" max="9" width="9" style="1"/>
    <col min="10" max="10" width="14.625" style="1" customWidth="1"/>
    <col min="11" max="16384" width="9" style="1"/>
  </cols>
  <sheetData>
    <row r="1" ht="33.9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1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0.1" customHeight="1" spans="1:10">
      <c r="A4" s="4" t="s">
        <v>4</v>
      </c>
      <c r="B4" s="4"/>
      <c r="C4" s="4"/>
      <c r="D4" s="5" t="s">
        <v>5</v>
      </c>
      <c r="E4" s="6"/>
      <c r="F4" s="7"/>
      <c r="G4" s="4" t="s">
        <v>6</v>
      </c>
      <c r="H4" s="4" t="s">
        <v>7</v>
      </c>
      <c r="I4" s="4"/>
      <c r="J4" s="4"/>
    </row>
    <row r="5" ht="20.1" customHeight="1" spans="1:10">
      <c r="A5" s="4" t="s">
        <v>8</v>
      </c>
      <c r="B5" s="4"/>
      <c r="C5" s="4"/>
      <c r="D5" s="5" t="s">
        <v>9</v>
      </c>
      <c r="E5" s="6"/>
      <c r="F5" s="7"/>
      <c r="G5" s="4" t="s">
        <v>10</v>
      </c>
      <c r="H5" s="4">
        <v>83366939</v>
      </c>
      <c r="I5" s="4"/>
      <c r="J5" s="4"/>
    </row>
    <row r="6" ht="29.25" spans="1:10">
      <c r="A6" s="4" t="s">
        <v>11</v>
      </c>
      <c r="B6" s="4"/>
      <c r="C6" s="4"/>
      <c r="D6" s="4"/>
      <c r="E6" s="4" t="s">
        <v>12</v>
      </c>
      <c r="F6" s="4" t="s">
        <v>13</v>
      </c>
      <c r="G6" s="4" t="s">
        <v>14</v>
      </c>
      <c r="H6" s="4" t="s">
        <v>15</v>
      </c>
      <c r="I6" s="4" t="s">
        <v>16</v>
      </c>
      <c r="J6" s="4" t="s">
        <v>17</v>
      </c>
    </row>
    <row r="7" ht="20.1" customHeight="1" spans="1:10">
      <c r="A7" s="4"/>
      <c r="B7" s="4"/>
      <c r="C7" s="4"/>
      <c r="D7" s="8" t="s">
        <v>18</v>
      </c>
      <c r="E7" s="4">
        <v>2464.75</v>
      </c>
      <c r="F7" s="4">
        <v>2464.75</v>
      </c>
      <c r="G7" s="4">
        <v>2464.75</v>
      </c>
      <c r="H7" s="4">
        <v>10</v>
      </c>
      <c r="I7" s="19">
        <f>G7/F7</f>
        <v>1</v>
      </c>
      <c r="J7" s="4">
        <f>I7*H7</f>
        <v>10</v>
      </c>
    </row>
    <row r="8" ht="29.25" spans="1:10">
      <c r="A8" s="4"/>
      <c r="B8" s="4"/>
      <c r="C8" s="4"/>
      <c r="D8" s="9" t="s">
        <v>19</v>
      </c>
      <c r="E8" s="4">
        <v>2464.75</v>
      </c>
      <c r="F8" s="4">
        <v>2464.75</v>
      </c>
      <c r="G8" s="4">
        <v>2464.75</v>
      </c>
      <c r="H8" s="4" t="s">
        <v>20</v>
      </c>
      <c r="I8" s="4"/>
      <c r="J8" s="4" t="s">
        <v>20</v>
      </c>
    </row>
    <row r="9" ht="24.95" customHeight="1" spans="1:10">
      <c r="A9" s="4"/>
      <c r="B9" s="4"/>
      <c r="C9" s="4"/>
      <c r="D9" s="4" t="s">
        <v>21</v>
      </c>
      <c r="E9" s="4"/>
      <c r="F9" s="4"/>
      <c r="G9" s="4"/>
      <c r="H9" s="4" t="s">
        <v>20</v>
      </c>
      <c r="I9" s="4"/>
      <c r="J9" s="4"/>
    </row>
    <row r="10" ht="18.95" customHeight="1" spans="1:10">
      <c r="A10" s="4"/>
      <c r="B10" s="4"/>
      <c r="C10" s="4"/>
      <c r="D10" s="9" t="s">
        <v>22</v>
      </c>
      <c r="E10" s="4"/>
      <c r="F10" s="4"/>
      <c r="G10" s="4"/>
      <c r="H10" s="4" t="s">
        <v>20</v>
      </c>
      <c r="I10" s="4"/>
      <c r="J10" s="4" t="s">
        <v>20</v>
      </c>
    </row>
    <row r="11" ht="26.1" customHeight="1" spans="1:10">
      <c r="A11" s="10" t="s">
        <v>23</v>
      </c>
      <c r="B11" s="4" t="s">
        <v>24</v>
      </c>
      <c r="C11" s="4"/>
      <c r="D11" s="4"/>
      <c r="E11" s="4"/>
      <c r="F11" s="4" t="s">
        <v>25</v>
      </c>
      <c r="G11" s="4"/>
      <c r="H11" s="4"/>
      <c r="I11" s="4"/>
      <c r="J11" s="4"/>
    </row>
    <row r="12" ht="75" customHeight="1" spans="1:10">
      <c r="A12" s="10"/>
      <c r="B12" s="4" t="s">
        <v>26</v>
      </c>
      <c r="C12" s="4"/>
      <c r="D12" s="4"/>
      <c r="E12" s="4"/>
      <c r="F12" s="4" t="s">
        <v>26</v>
      </c>
      <c r="G12" s="4"/>
      <c r="H12" s="4"/>
      <c r="I12" s="4"/>
      <c r="J12" s="4"/>
    </row>
    <row r="13" ht="29.25" spans="1:10">
      <c r="A13" s="10" t="s">
        <v>27</v>
      </c>
      <c r="B13" s="4" t="s">
        <v>28</v>
      </c>
      <c r="C13" s="4" t="s">
        <v>29</v>
      </c>
      <c r="D13" s="4" t="s">
        <v>30</v>
      </c>
      <c r="E13" s="4" t="s">
        <v>31</v>
      </c>
      <c r="F13" s="5" t="s">
        <v>32</v>
      </c>
      <c r="G13" s="7"/>
      <c r="H13" s="4" t="s">
        <v>33</v>
      </c>
      <c r="I13" s="4" t="s">
        <v>17</v>
      </c>
      <c r="J13" s="4" t="s">
        <v>34</v>
      </c>
    </row>
    <row r="14" ht="24" customHeight="1" spans="1:10">
      <c r="A14" s="10"/>
      <c r="B14" s="4" t="s">
        <v>35</v>
      </c>
      <c r="C14" s="11" t="s">
        <v>36</v>
      </c>
      <c r="D14" s="4" t="s">
        <v>37</v>
      </c>
      <c r="E14" s="4" t="s">
        <v>38</v>
      </c>
      <c r="F14" s="5" t="s">
        <v>38</v>
      </c>
      <c r="G14" s="7"/>
      <c r="H14" s="4">
        <v>1</v>
      </c>
      <c r="I14" s="4">
        <v>1</v>
      </c>
      <c r="J14" s="4"/>
    </row>
    <row r="15" ht="24" customHeight="1" spans="1:10">
      <c r="A15" s="10"/>
      <c r="B15" s="4"/>
      <c r="C15" s="12"/>
      <c r="D15" s="4" t="s">
        <v>39</v>
      </c>
      <c r="E15" s="4" t="s">
        <v>40</v>
      </c>
      <c r="F15" s="5" t="s">
        <v>40</v>
      </c>
      <c r="G15" s="7"/>
      <c r="H15" s="4">
        <v>1</v>
      </c>
      <c r="I15" s="4">
        <v>1</v>
      </c>
      <c r="J15" s="4"/>
    </row>
    <row r="16" ht="24" customHeight="1" spans="1:10">
      <c r="A16" s="10"/>
      <c r="B16" s="4"/>
      <c r="C16" s="11" t="s">
        <v>41</v>
      </c>
      <c r="D16" s="4" t="s">
        <v>42</v>
      </c>
      <c r="E16" s="13">
        <v>1</v>
      </c>
      <c r="F16" s="14">
        <v>1</v>
      </c>
      <c r="G16" s="15"/>
      <c r="H16" s="4">
        <v>5</v>
      </c>
      <c r="I16" s="4">
        <v>5</v>
      </c>
      <c r="J16" s="4"/>
    </row>
    <row r="17" ht="24" customHeight="1" spans="1:10">
      <c r="A17" s="10"/>
      <c r="B17" s="4"/>
      <c r="C17" s="16"/>
      <c r="D17" s="4" t="s">
        <v>43</v>
      </c>
      <c r="E17" s="13">
        <v>1</v>
      </c>
      <c r="F17" s="14">
        <v>1</v>
      </c>
      <c r="G17" s="15"/>
      <c r="H17" s="4">
        <v>5</v>
      </c>
      <c r="I17" s="4">
        <v>5</v>
      </c>
      <c r="J17" s="4"/>
    </row>
    <row r="18" ht="24" customHeight="1" spans="1:10">
      <c r="A18" s="10"/>
      <c r="B18" s="4"/>
      <c r="C18" s="16"/>
      <c r="D18" s="4" t="s">
        <v>44</v>
      </c>
      <c r="E18" s="4" t="s">
        <v>45</v>
      </c>
      <c r="F18" s="5" t="s">
        <v>45</v>
      </c>
      <c r="G18" s="7"/>
      <c r="H18" s="4">
        <v>5</v>
      </c>
      <c r="I18" s="4">
        <v>5</v>
      </c>
      <c r="J18" s="4"/>
    </row>
    <row r="19" ht="24" customHeight="1" spans="1:10">
      <c r="A19" s="10"/>
      <c r="B19" s="4"/>
      <c r="C19" s="16"/>
      <c r="D19" s="4" t="s">
        <v>46</v>
      </c>
      <c r="E19" s="4" t="s">
        <v>47</v>
      </c>
      <c r="F19" s="5" t="s">
        <v>47</v>
      </c>
      <c r="G19" s="7"/>
      <c r="H19" s="4">
        <v>2</v>
      </c>
      <c r="I19" s="4">
        <v>2</v>
      </c>
      <c r="J19" s="4"/>
    </row>
    <row r="20" ht="24" customHeight="1" spans="1:10">
      <c r="A20" s="10"/>
      <c r="B20" s="4"/>
      <c r="C20" s="16"/>
      <c r="D20" s="4" t="s">
        <v>48</v>
      </c>
      <c r="E20" s="4" t="s">
        <v>49</v>
      </c>
      <c r="F20" s="5" t="s">
        <v>49</v>
      </c>
      <c r="G20" s="7"/>
      <c r="H20" s="4">
        <v>4</v>
      </c>
      <c r="I20" s="4">
        <v>4</v>
      </c>
      <c r="J20" s="4"/>
    </row>
    <row r="21" ht="24" customHeight="1" spans="1:10">
      <c r="A21" s="10"/>
      <c r="B21" s="4"/>
      <c r="C21" s="16"/>
      <c r="D21" s="4" t="s">
        <v>50</v>
      </c>
      <c r="E21" s="4" t="s">
        <v>51</v>
      </c>
      <c r="F21" s="5" t="s">
        <v>51</v>
      </c>
      <c r="G21" s="7"/>
      <c r="H21" s="4">
        <v>4</v>
      </c>
      <c r="I21" s="4">
        <v>4</v>
      </c>
      <c r="J21" s="4"/>
    </row>
    <row r="22" ht="24" customHeight="1" spans="1:10">
      <c r="A22" s="10"/>
      <c r="B22" s="4"/>
      <c r="C22" s="12"/>
      <c r="D22" s="4" t="s">
        <v>52</v>
      </c>
      <c r="E22" s="4" t="s">
        <v>53</v>
      </c>
      <c r="F22" s="5" t="s">
        <v>53</v>
      </c>
      <c r="G22" s="7"/>
      <c r="H22" s="4">
        <v>6</v>
      </c>
      <c r="I22" s="4">
        <v>6</v>
      </c>
      <c r="J22" s="4"/>
    </row>
    <row r="23" ht="24" customHeight="1" spans="1:10">
      <c r="A23" s="10"/>
      <c r="B23" s="4"/>
      <c r="C23" s="11" t="s">
        <v>54</v>
      </c>
      <c r="D23" s="4" t="s">
        <v>55</v>
      </c>
      <c r="E23" s="4" t="s">
        <v>56</v>
      </c>
      <c r="F23" s="5" t="s">
        <v>56</v>
      </c>
      <c r="G23" s="7"/>
      <c r="H23" s="4">
        <v>4</v>
      </c>
      <c r="I23" s="4">
        <v>4</v>
      </c>
      <c r="J23" s="4"/>
    </row>
    <row r="24" ht="24" customHeight="1" spans="1:10">
      <c r="A24" s="10"/>
      <c r="B24" s="4"/>
      <c r="C24" s="16"/>
      <c r="D24" s="4" t="s">
        <v>57</v>
      </c>
      <c r="E24" s="4" t="s">
        <v>58</v>
      </c>
      <c r="F24" s="5" t="s">
        <v>58</v>
      </c>
      <c r="G24" s="7"/>
      <c r="H24" s="4">
        <v>4</v>
      </c>
      <c r="I24" s="4">
        <v>3</v>
      </c>
      <c r="J24" s="4" t="s">
        <v>59</v>
      </c>
    </row>
    <row r="25" ht="24" customHeight="1" spans="1:10">
      <c r="A25" s="10"/>
      <c r="B25" s="4"/>
      <c r="C25" s="12"/>
      <c r="D25" s="4" t="s">
        <v>60</v>
      </c>
      <c r="E25" s="4" t="s">
        <v>61</v>
      </c>
      <c r="F25" s="5" t="s">
        <v>61</v>
      </c>
      <c r="G25" s="7"/>
      <c r="H25" s="4">
        <v>4</v>
      </c>
      <c r="I25" s="4">
        <v>4</v>
      </c>
      <c r="J25" s="4"/>
    </row>
    <row r="26" ht="24" customHeight="1" spans="1:10">
      <c r="A26" s="10"/>
      <c r="B26" s="4"/>
      <c r="C26" s="4" t="s">
        <v>62</v>
      </c>
      <c r="D26" s="4" t="s">
        <v>63</v>
      </c>
      <c r="E26" s="4" t="s">
        <v>64</v>
      </c>
      <c r="F26" s="5" t="s">
        <v>64</v>
      </c>
      <c r="G26" s="7"/>
      <c r="H26" s="4">
        <v>5</v>
      </c>
      <c r="I26" s="4">
        <v>5</v>
      </c>
      <c r="J26" s="4"/>
    </row>
    <row r="27" ht="29.25" spans="1:10">
      <c r="A27" s="10"/>
      <c r="B27" s="4" t="s">
        <v>65</v>
      </c>
      <c r="C27" s="4" t="s">
        <v>66</v>
      </c>
      <c r="D27" s="4" t="s">
        <v>67</v>
      </c>
      <c r="E27" s="4" t="s">
        <v>67</v>
      </c>
      <c r="F27" s="5" t="s">
        <v>67</v>
      </c>
      <c r="G27" s="7"/>
      <c r="H27" s="4">
        <v>0</v>
      </c>
      <c r="I27" s="4">
        <v>0</v>
      </c>
      <c r="J27" s="4"/>
    </row>
    <row r="28" ht="29.25" spans="1:10">
      <c r="A28" s="10"/>
      <c r="B28" s="4"/>
      <c r="C28" s="12" t="s">
        <v>68</v>
      </c>
      <c r="D28" s="4" t="s">
        <v>69</v>
      </c>
      <c r="E28" s="4" t="s">
        <v>70</v>
      </c>
      <c r="F28" s="5" t="s">
        <v>70</v>
      </c>
      <c r="G28" s="7"/>
      <c r="H28" s="4">
        <v>15</v>
      </c>
      <c r="I28" s="4">
        <v>14</v>
      </c>
      <c r="J28" s="20" t="s">
        <v>71</v>
      </c>
    </row>
    <row r="29" ht="29.25" spans="1:10">
      <c r="A29" s="10"/>
      <c r="B29" s="4"/>
      <c r="C29" s="4" t="s">
        <v>72</v>
      </c>
      <c r="D29" s="4" t="s">
        <v>67</v>
      </c>
      <c r="E29" s="4" t="s">
        <v>67</v>
      </c>
      <c r="F29" s="5" t="s">
        <v>67</v>
      </c>
      <c r="G29" s="7"/>
      <c r="H29" s="4">
        <v>0</v>
      </c>
      <c r="I29" s="4">
        <v>0</v>
      </c>
      <c r="J29" s="4"/>
    </row>
    <row r="30" ht="29.25" spans="1:10">
      <c r="A30" s="10"/>
      <c r="B30" s="4"/>
      <c r="C30" s="4" t="s">
        <v>73</v>
      </c>
      <c r="D30" s="4" t="s">
        <v>74</v>
      </c>
      <c r="E30" s="4" t="s">
        <v>75</v>
      </c>
      <c r="F30" s="5" t="s">
        <v>75</v>
      </c>
      <c r="G30" s="7"/>
      <c r="H30" s="4">
        <v>15</v>
      </c>
      <c r="I30" s="4">
        <v>15</v>
      </c>
      <c r="J30" s="4"/>
    </row>
    <row r="31" ht="57.75" spans="1:10">
      <c r="A31" s="10"/>
      <c r="B31" s="4" t="s">
        <v>76</v>
      </c>
      <c r="C31" s="4" t="s">
        <v>77</v>
      </c>
      <c r="D31" s="4" t="s">
        <v>78</v>
      </c>
      <c r="E31" s="4" t="s">
        <v>79</v>
      </c>
      <c r="F31" s="5" t="s">
        <v>79</v>
      </c>
      <c r="G31" s="7"/>
      <c r="H31" s="4">
        <v>10</v>
      </c>
      <c r="I31" s="4">
        <v>9</v>
      </c>
      <c r="J31" s="4" t="s">
        <v>80</v>
      </c>
    </row>
    <row r="32" ht="15" spans="1:10">
      <c r="A32" s="17" t="s">
        <v>81</v>
      </c>
      <c r="B32" s="17"/>
      <c r="C32" s="17"/>
      <c r="D32" s="17"/>
      <c r="E32" s="17"/>
      <c r="F32" s="17"/>
      <c r="G32" s="17"/>
      <c r="H32" s="17">
        <v>100</v>
      </c>
      <c r="I32" s="17">
        <f>SUM(I14:I31,J7)</f>
        <v>97</v>
      </c>
      <c r="J32" s="4"/>
    </row>
    <row r="33" ht="153.6" customHeight="1" spans="1:10">
      <c r="A33" s="18" t="s">
        <v>82</v>
      </c>
      <c r="B33" s="18"/>
      <c r="C33" s="18"/>
      <c r="D33" s="18"/>
      <c r="E33" s="18"/>
      <c r="F33" s="18"/>
      <c r="G33" s="18"/>
      <c r="H33" s="18"/>
      <c r="I33" s="18"/>
      <c r="J33" s="18"/>
    </row>
  </sheetData>
  <mergeCells count="43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32:G32"/>
    <mergeCell ref="A33:J33"/>
    <mergeCell ref="A11:A12"/>
    <mergeCell ref="A13:A31"/>
    <mergeCell ref="B14:B26"/>
    <mergeCell ref="B27:B30"/>
    <mergeCell ref="C14:C15"/>
    <mergeCell ref="C16:C22"/>
    <mergeCell ref="C23:C25"/>
    <mergeCell ref="A6:C10"/>
  </mergeCells>
  <pageMargins left="0.708333333333333" right="0.511805555555556" top="0.550694444444444" bottom="0.550694444444444" header="0.314583333333333" footer="0.314583333333333"/>
  <pageSetup paperSize="9" orientation="landscape"/>
  <headerFooter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波泼摸坲</cp:lastModifiedBy>
  <dcterms:created xsi:type="dcterms:W3CDTF">2015-06-05T18:17:00Z</dcterms:created>
  <cp:lastPrinted>2020-04-23T02:17:00Z</cp:lastPrinted>
  <dcterms:modified xsi:type="dcterms:W3CDTF">2021-06-09T03:42:46Z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EEC4BB8407984A9C92AA85AD698AFB7F</vt:lpwstr>
  </property>
</Properties>
</file>