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1.xml"/>
  <Override ContentType="application/vnd.openxmlformats-officedocument.drawing+xml" PartName="/xl/drawings/drawing1.xml"/>
  <Default ContentType="application/vnd.openxmlformats-officedocument.vmlDrawing" Extension="v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10350"/>
  </bookViews>
  <sheets>
    <sheet name="附件2" sheetId="1" r:id="rId1"/>
  </sheets>
  <definedNames>
    <definedName name="_xlnm.Print_Area" localSheetId="0">附件2!$A$1:$J$26</definedName>
  </definedNames>
  <calcPr calcId="144525" concurrentCalc="0"/>
</workbook>
</file>

<file path=xl/comments1.xml><?xml version="1.0" encoding="utf-8"?>
<comments xmlns="http://schemas.openxmlformats.org/spreadsheetml/2006/main">
  <authors>
    <author>Windows User</author>
  </authors>
  <commentList>
    <comment ref="I7" authorId="0">
      <text>
        <r>
          <rPr>
            <sz val="9"/>
            <color indexed="81"/>
            <rFont val="宋体"/>
            <charset val="134"/>
          </rPr>
          <t xml:space="preserve">Windows User:
因中央转移支付的项目可以在两年内使用，所以第一年执行率超过50%，即完成本年预算执行。</t>
        </r>
      </text>
    </comment>
  </commentList>
</comments>
</file>

<file path=xl/sharedStrings.xml><?xml version="1.0" encoding="utf-8"?>
<sst xmlns="http://schemas.openxmlformats.org/spreadsheetml/2006/main" count="71">
  <si>
    <r>
      <rPr>
        <sz val="16"/>
        <rFont val="仿宋_GB2312"/>
        <charset val="134"/>
      </rPr>
      <t xml:space="preserve"> </t>
    </r>
    <r>
      <rPr>
        <b/>
        <sz val="16"/>
        <rFont val="宋体"/>
        <charset val="134"/>
      </rPr>
      <t>项目支出绩效自评表</t>
    </r>
    <r>
      <rPr>
        <sz val="16"/>
        <rFont val="宋体"/>
        <charset val="134"/>
      </rPr>
      <t xml:space="preserve"> </t>
    </r>
  </si>
  <si>
    <t>（2020年度）</t>
  </si>
  <si>
    <t>项目名称</t>
  </si>
  <si>
    <t>2020年提前下达中央转移支付重大传染病防控项目</t>
  </si>
  <si>
    <t>主管部门</t>
  </si>
  <si>
    <t>北京市卫生健康委员会</t>
  </si>
  <si>
    <t>实施单位</t>
  </si>
  <si>
    <t>北京结核病控制研究所</t>
  </si>
  <si>
    <t>项目负责人</t>
  </si>
  <si>
    <t>高志东</t>
  </si>
  <si>
    <t>联系电话</t>
  </si>
  <si>
    <t>项目资金                    （万元）</t>
  </si>
  <si>
    <t>年初预算数</t>
  </si>
  <si>
    <t>全年预算数（A）</t>
  </si>
  <si>
    <t>全年执行数（B）</t>
  </si>
  <si>
    <t>分值（10分）</t>
  </si>
  <si>
    <t>执行率（B/A)</t>
  </si>
  <si>
    <t>得分</t>
  </si>
  <si>
    <t>年度资金总额：</t>
  </si>
  <si>
    <t>因中央转移支付的项目可以在两年内使用，所以第一年执行率超过50%，即完成本年预算执行。</t>
  </si>
  <si>
    <t>其中:当年财政
拨款</t>
  </si>
  <si>
    <t>—</t>
  </si>
  <si>
    <t>上年结转资金</t>
  </si>
  <si>
    <t xml:space="preserve">     其他资金</t>
  </si>
  <si>
    <t>年度总体目标</t>
  </si>
  <si>
    <t>预期目标</t>
  </si>
  <si>
    <t>实际完成情况</t>
  </si>
  <si>
    <t>按照《结核病防治管理办法》、《遏制结核病行动计划（2019-2022年）》、北京市结核病防治“十三五”规划等文件的要求，组织开展结核病防治工作：肺结核患者及时发现和治疗管理、肺结核疫情的监测与处置、学校结核病控制、耐多药结核病控制、流动人口结核病控制、结核病健康教育等各项工作，确保北京市结核病防治十三五规划目标实现，创造安全稳定的首都公共卫生环境，树立国际化大都市的良好形象。</t>
  </si>
  <si>
    <t>项目各项工作均按照工作计划完成，项目实施进度总体较好，因中央转移支付经费可跨年度使用及新冠肺炎疫情防控对肺结核患者发现工作的影响，近一半的项目经费结转到2021年继续使用。</t>
  </si>
  <si>
    <t>绩效指标</t>
  </si>
  <si>
    <t>一级指标</t>
  </si>
  <si>
    <t>二级指标</t>
  </si>
  <si>
    <t>三级指标</t>
  </si>
  <si>
    <t>年度指标值(A)</t>
  </si>
  <si>
    <t>实际完成值(B)</t>
  </si>
  <si>
    <t>分值</t>
  </si>
  <si>
    <t>偏差原因分析及改进措施</t>
  </si>
  <si>
    <t>产出指标(50分)</t>
  </si>
  <si>
    <t>数量指标</t>
  </si>
  <si>
    <t>肺结核患者免费提供抗结核药品</t>
  </si>
  <si>
    <t>2000种</t>
  </si>
  <si>
    <t>组织一次“世界防治结核病日”主题宣传活动</t>
  </si>
  <si>
    <t>1次</t>
  </si>
  <si>
    <t>设计制作结核病防治宣传材料</t>
  </si>
  <si>
    <t>40000本</t>
  </si>
  <si>
    <t>因新冠肺炎疫情影响，没有组织现场活动和制作材料。改由网络宣传</t>
  </si>
  <si>
    <t>质量指标</t>
  </si>
  <si>
    <t>药品发放和宣传材料发放覆盖率</t>
  </si>
  <si>
    <t>≥90%</t>
  </si>
  <si>
    <t>非质量指标，建议设置药品发放和宣传材料发放覆盖率</t>
  </si>
  <si>
    <t>时效指标</t>
  </si>
  <si>
    <t>项目完成时间</t>
  </si>
  <si>
    <t>12月底前</t>
  </si>
  <si>
    <t>成本指标</t>
  </si>
  <si>
    <t>预算控制数</t>
  </si>
  <si>
    <t>198万元</t>
  </si>
  <si>
    <t>效果指标(30分)</t>
  </si>
  <si>
    <t>经济效益指标</t>
  </si>
  <si>
    <t>无</t>
  </si>
  <si>
    <t>社会效益
指标</t>
  </si>
  <si>
    <t>保障免费抗结核药品的不间断供应，降低传染病风险</t>
  </si>
  <si>
    <t>药品库存大于0，保障免费抗结核药品的不间断供应，降低传染病风险</t>
  </si>
  <si>
    <t>效益指标量化不足</t>
  </si>
  <si>
    <t>生态效益指标</t>
  </si>
  <si>
    <t>可持续影响指标</t>
  </si>
  <si>
    <t>满意度
指标
（10分）</t>
  </si>
  <si>
    <t>服务对象满意度指标</t>
  </si>
  <si>
    <t>基础医疗机构满意度</t>
  </si>
  <si>
    <r>
      <rPr>
        <sz val="10"/>
        <rFont val="等线"/>
        <charset val="134"/>
      </rPr>
      <t>≥9</t>
    </r>
    <r>
      <rPr>
        <sz val="10"/>
        <rFont val="宋体"/>
        <charset val="134"/>
      </rPr>
      <t>0%</t>
    </r>
  </si>
  <si>
    <t>总分</t>
  </si>
  <si>
    <t xml:space="preserve">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
5.经济效益、生态效益如不涉及可填无。
</t>
  </si>
</sst>
</file>

<file path=xl/styles.xml><?xml version="1.0" encoding="utf-8"?>
<styleSheet xmlns="http://schemas.openxmlformats.org/spreadsheetml/2006/main">
  <numFmts count="4">
    <numFmt numFmtId="43" formatCode="_ * #,##0.00_ ;_ * \-#,##0.00_ ;_ * &quot;-&quot;??_ ;_ @_ "/>
    <numFmt numFmtId="44" formatCode="_ &quot;￥&quot;* #,##0.00_ ;_ &quot;￥&quot;* \-#,##0.00_ ;_ &quot;￥&quot;* &quot;-&quot;??_ ;_ @_ "/>
    <numFmt numFmtId="41" formatCode="_ * #,##0_ ;_ * \-#,##0_ ;_ * &quot;-&quot;_ ;_ @_ "/>
    <numFmt numFmtId="42" formatCode="_ &quot;￥&quot;* #,##0_ ;_ &quot;￥&quot;* \-#,##0_ ;_ &quot;￥&quot;* &quot;-&quot;_ ;_ @_ "/>
  </numFmts>
  <fonts count="12">
    <font>
      <sz val="11"/>
      <color indexed="8"/>
      <name val="等线"/>
      <charset val="134"/>
    </font>
    <font>
      <sz val="11"/>
      <name val="等线"/>
      <charset val="134"/>
    </font>
    <font>
      <sz val="16"/>
      <name val="仿宋_GB2312"/>
      <charset val="134"/>
    </font>
    <font>
      <sz val="11"/>
      <name val="宋体"/>
      <charset val="134"/>
    </font>
    <font>
      <sz val="12"/>
      <name val="宋体"/>
      <charset val="134"/>
    </font>
    <font>
      <sz val="10"/>
      <name val="宋体"/>
      <charset val="134"/>
    </font>
    <font>
      <sz val="10"/>
      <name val="等线"/>
      <charset val="134"/>
    </font>
    <font>
      <b/>
      <sz val="12"/>
      <name val="宋体"/>
      <charset val="134"/>
    </font>
    <font>
      <sz val="9"/>
      <name val="宋体"/>
      <charset val="134"/>
    </font>
    <font>
      <sz val="12"/>
      <name val="宋体"/>
      <charset val="134"/>
    </font>
    <font>
      <b/>
      <sz val="16"/>
      <name val="宋体"/>
      <charset val="134"/>
    </font>
    <font>
      <sz val="16"/>
      <name val="宋体"/>
      <charset val="134"/>
    </font>
  </fonts>
  <fills count="3">
    <fill>
      <patternFill patternType="none"/>
    </fill>
    <fill>
      <patternFill patternType="gray125"/>
    </fill>
    <fill>
      <patternFill patternType="solid">
        <fgColor indexed="9"/>
        <bgColor indexed="64"/>
      </patternFill>
    </fill>
  </fills>
  <borders count="4">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top style="medium">
        <color indexed="64"/>
      </top>
      <bottom/>
      <diagonal/>
    </border>
  </borders>
  <cellStyleXfs count="7">
    <xf numFmtId="0" fontId="0" fillId="0" borderId="0">
      <alignment vertical="center"/>
    </xf>
    <xf numFmtId="43" fontId="9" fillId="0" borderId="0" applyFont="0" applyFill="0" applyBorder="0" applyAlignment="0" applyProtection="0">
      <alignment vertical="center"/>
    </xf>
    <xf numFmtId="44" fontId="9" fillId="0" borderId="0" applyFont="0" applyFill="0" applyBorder="0" applyAlignment="0" applyProtection="0">
      <alignment vertical="center"/>
    </xf>
    <xf numFmtId="41" fontId="9" fillId="0" borderId="0" applyFont="0" applyFill="0" applyBorder="0" applyAlignment="0" applyProtection="0">
      <alignment vertical="center"/>
    </xf>
    <xf numFmtId="9" fontId="9" fillId="0" borderId="0" applyFont="0" applyFill="0" applyBorder="0" applyAlignment="0" applyProtection="0">
      <alignment vertical="center"/>
    </xf>
    <xf numFmtId="42" fontId="9" fillId="0" borderId="0" applyFont="0" applyFill="0" applyBorder="0" applyAlignment="0" applyProtection="0">
      <alignment vertical="center"/>
    </xf>
    <xf numFmtId="0" fontId="4" fillId="0" borderId="0">
      <alignment vertical="center"/>
    </xf>
  </cellStyleXfs>
  <cellXfs count="29">
    <xf numFmtId="0" fontId="0" fillId="0" borderId="0" xfId="0" applyAlignment="1"/>
    <xf numFmtId="0" fontId="1" fillId="0" borderId="0" xfId="0" applyFont="1" applyAlignment="1"/>
    <xf numFmtId="0" fontId="2" fillId="0" borderId="0" xfId="0" applyFont="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xf>
    <xf numFmtId="0" fontId="4" fillId="0" borderId="1" xfId="0" applyFont="1" applyBorder="1" applyAlignment="1">
      <alignment horizontal="left" vertical="center"/>
    </xf>
    <xf numFmtId="0" fontId="4" fillId="0" borderId="1" xfId="0" applyFont="1" applyBorder="1" applyAlignment="1">
      <alignment horizontal="justify" vertical="center" wrapText="1"/>
    </xf>
    <xf numFmtId="0" fontId="4" fillId="0" borderId="1" xfId="0" applyFont="1" applyBorder="1" applyAlignment="1">
      <alignment horizontal="center" vertical="center" wrapText="1"/>
    </xf>
    <xf numFmtId="0" fontId="4" fillId="0" borderId="1" xfId="0" applyFont="1" applyBorder="1" applyAlignment="1">
      <alignment horizontal="justify" vertical="center"/>
    </xf>
    <xf numFmtId="0" fontId="4" fillId="0" borderId="1" xfId="0" applyFont="1" applyBorder="1" applyAlignment="1">
      <alignment horizontal="left" vertical="center" wrapText="1"/>
    </xf>
    <xf numFmtId="0" fontId="4" fillId="0" borderId="1" xfId="0" applyFont="1" applyBorder="1" applyAlignment="1">
      <alignment horizontal="center" vertical="center" textRotation="255"/>
    </xf>
    <xf numFmtId="0" fontId="4" fillId="0" borderId="2" xfId="0" applyFont="1" applyBorder="1" applyAlignment="1">
      <alignment horizontal="center" vertical="center" textRotation="255"/>
    </xf>
    <xf numFmtId="0" fontId="4" fillId="0" borderId="2"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center" vertical="center"/>
    </xf>
    <xf numFmtId="49" fontId="5" fillId="2" borderId="1" xfId="6" applyNumberFormat="1" applyFont="1" applyFill="1" applyBorder="1" applyAlignment="1">
      <alignment horizontal="center" vertical="center" wrapText="1"/>
    </xf>
    <xf numFmtId="0" fontId="5" fillId="0" borderId="1" xfId="6" applyFont="1" applyBorder="1" applyAlignment="1">
      <alignment horizontal="center" vertical="center" wrapText="1"/>
    </xf>
    <xf numFmtId="0" fontId="5" fillId="0" borderId="1" xfId="0" applyFont="1" applyBorder="1" applyAlignment="1">
      <alignment horizontal="center"/>
    </xf>
    <xf numFmtId="0" fontId="1" fillId="0" borderId="1" xfId="0" applyFont="1" applyBorder="1" applyAlignment="1">
      <alignment horizontal="center"/>
    </xf>
    <xf numFmtId="0" fontId="6" fillId="0" borderId="1" xfId="6" applyFont="1" applyBorder="1" applyAlignment="1">
      <alignment horizontal="center" vertical="center" wrapText="1"/>
    </xf>
    <xf numFmtId="9" fontId="5" fillId="0" borderId="1" xfId="0" applyNumberFormat="1" applyFont="1" applyBorder="1" applyAlignment="1">
      <alignment horizontal="center" vertical="center"/>
    </xf>
    <xf numFmtId="0" fontId="7" fillId="0" borderId="1" xfId="0" applyFont="1" applyBorder="1" applyAlignment="1">
      <alignment horizontal="center" vertical="center"/>
    </xf>
    <xf numFmtId="0" fontId="4" fillId="0" borderId="3" xfId="0" applyFont="1" applyBorder="1" applyAlignment="1">
      <alignment horizontal="left" vertical="center" wrapText="1"/>
    </xf>
    <xf numFmtId="0" fontId="4" fillId="0" borderId="3" xfId="0" applyFont="1" applyBorder="1" applyAlignment="1">
      <alignment horizontal="left" vertical="center"/>
    </xf>
    <xf numFmtId="2" fontId="4" fillId="0" borderId="1" xfId="0" applyNumberFormat="1" applyFont="1" applyBorder="1" applyAlignment="1">
      <alignment horizontal="center" vertical="center"/>
    </xf>
    <xf numFmtId="0" fontId="5" fillId="0" borderId="1" xfId="0" applyFont="1" applyFill="1" applyBorder="1" applyAlignment="1">
      <alignment horizontal="center" vertical="center" wrapText="1"/>
    </xf>
    <xf numFmtId="0" fontId="1" fillId="0" borderId="0" xfId="0" applyFont="1" applyFill="1" applyAlignment="1"/>
    <xf numFmtId="0" fontId="8" fillId="0" borderId="1" xfId="0" applyFont="1" applyBorder="1" applyAlignment="1">
      <alignment horizontal="center" vertical="center" wrapText="1"/>
    </xf>
    <xf numFmtId="0" fontId="8" fillId="0" borderId="1" xfId="0" applyFont="1" applyBorder="1" applyAlignment="1">
      <alignment horizontal="center" vertical="center"/>
    </xf>
  </cellXfs>
  <cellStyles count="7">
    <cellStyle name="常规" xfId="0" builtinId="0"/>
    <cellStyle name="千位分隔" xfId="1" builtinId="3"/>
    <cellStyle name="货币" xfId="2" builtinId="4"/>
    <cellStyle name="千位分隔[0]" xfId="3" builtinId="6"/>
    <cellStyle name="百分比" xfId="4" builtinId="5"/>
    <cellStyle name="货币[0]" xfId="5" builtinId="7"/>
    <cellStyle name="常规 2" xfId="6"/>
  </cellStyles>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drawing1.xml><?xml version="1.0" encoding="utf-8"?>
<xdr:wsDr xmlns:a="http://schemas.openxmlformats.org/drawingml/2006/main" xmlns:xdr="http://schemas.openxmlformats.org/drawingml/2006/spreadsheetDrawing"/>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100000">
              <a:srgbClr val="9CBEE0"/>
            </a:gs>
            <a:gs pos="0">
              <a:srgbClr val="BBD5F0"/>
            </a:gs>
          </a:gsLst>
          <a:lin ang="5400000" scaled="0"/>
        </a:gradFill>
        <a:ln w="15875" cap="flat" cmpd="sng" algn="ctr">
          <a:solidFill>
            <a:srgbClr val="739CC3"/>
          </a:solidFill>
          <a:prstDash val="solid"/>
          <a:miter lim="200000"/>
        </a:ln>
      </a:spPr>
      <a:bodyPr/>
      <a:lstStyle/>
    </a:sp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K26"/>
  <sheetViews>
    <sheetView tabSelected="1" workbookViewId="0">
      <selection activeCell="E7" sqref="E7"/>
    </sheetView>
  </sheetViews>
  <sheetFormatPr defaultColWidth="9" defaultRowHeight="13.5"/>
  <cols>
    <col min="1" max="1" width="5.375" style="1" customWidth="1"/>
    <col min="2" max="2" width="7.75" style="1" customWidth="1"/>
    <col min="3" max="3" width="12.25" style="1" customWidth="1"/>
    <col min="4" max="4" width="23" style="1" customWidth="1"/>
    <col min="5" max="5" width="13" style="1" customWidth="1"/>
    <col min="6" max="6" width="13.375" style="1" customWidth="1"/>
    <col min="7" max="7" width="11.75" style="1" customWidth="1"/>
    <col min="8" max="9" width="9" style="1"/>
    <col min="10" max="10" width="14.625" style="1" customWidth="1"/>
    <col min="11" max="11" width="16.375" style="1" customWidth="1"/>
    <col min="12" max="16384" width="9" style="1"/>
  </cols>
  <sheetData>
    <row r="1" ht="33.95" customHeight="1" spans="1:10">
      <c r="A1" s="2" t="s">
        <v>0</v>
      </c>
      <c r="B1" s="2"/>
      <c r="C1" s="2"/>
      <c r="D1" s="2"/>
      <c r="E1" s="2"/>
      <c r="F1" s="2"/>
      <c r="G1" s="2"/>
      <c r="H1" s="2"/>
      <c r="I1" s="2"/>
      <c r="J1" s="2"/>
    </row>
    <row r="2" ht="18.75" customHeight="1" spans="1:10">
      <c r="A2" s="3" t="s">
        <v>1</v>
      </c>
      <c r="B2" s="3"/>
      <c r="C2" s="3"/>
      <c r="D2" s="3"/>
      <c r="E2" s="3"/>
      <c r="F2" s="3"/>
      <c r="G2" s="3"/>
      <c r="H2" s="3"/>
      <c r="I2" s="3"/>
      <c r="J2" s="3"/>
    </row>
    <row r="3" ht="20.1" customHeight="1" spans="1:10">
      <c r="A3" s="4" t="s">
        <v>2</v>
      </c>
      <c r="B3" s="4"/>
      <c r="C3" s="4"/>
      <c r="D3" s="5" t="s">
        <v>3</v>
      </c>
      <c r="E3" s="5"/>
      <c r="F3" s="5"/>
      <c r="G3" s="5"/>
      <c r="H3" s="5"/>
      <c r="I3" s="5"/>
      <c r="J3" s="5"/>
    </row>
    <row r="4" ht="20.1" customHeight="1" spans="1:10">
      <c r="A4" s="4" t="s">
        <v>4</v>
      </c>
      <c r="B4" s="4"/>
      <c r="C4" s="4"/>
      <c r="D4" s="5" t="s">
        <v>5</v>
      </c>
      <c r="E4" s="5"/>
      <c r="F4" s="5"/>
      <c r="G4" s="4" t="s">
        <v>6</v>
      </c>
      <c r="H4" s="6" t="s">
        <v>7</v>
      </c>
      <c r="I4" s="6"/>
      <c r="J4" s="6"/>
    </row>
    <row r="5" ht="20.1" customHeight="1" spans="1:10">
      <c r="A5" s="4" t="s">
        <v>8</v>
      </c>
      <c r="B5" s="4"/>
      <c r="C5" s="4"/>
      <c r="D5" s="5" t="s">
        <v>9</v>
      </c>
      <c r="E5" s="5"/>
      <c r="F5" s="5"/>
      <c r="G5" s="4" t="s">
        <v>10</v>
      </c>
      <c r="H5" s="6">
        <v>59830851</v>
      </c>
      <c r="I5" s="6"/>
      <c r="J5" s="6"/>
    </row>
    <row r="6" ht="29.25" spans="1:10">
      <c r="A6" s="7" t="s">
        <v>11</v>
      </c>
      <c r="B6" s="7"/>
      <c r="C6" s="7"/>
      <c r="D6" s="4"/>
      <c r="E6" s="7" t="s">
        <v>12</v>
      </c>
      <c r="F6" s="7" t="s">
        <v>13</v>
      </c>
      <c r="G6" s="7" t="s">
        <v>14</v>
      </c>
      <c r="H6" s="7" t="s">
        <v>15</v>
      </c>
      <c r="I6" s="7" t="s">
        <v>16</v>
      </c>
      <c r="J6" s="4" t="s">
        <v>17</v>
      </c>
    </row>
    <row r="7" ht="20.1" customHeight="1" spans="1:11">
      <c r="A7" s="7"/>
      <c r="B7" s="7"/>
      <c r="C7" s="7"/>
      <c r="D7" s="8" t="s">
        <v>18</v>
      </c>
      <c r="E7" s="4">
        <v>198</v>
      </c>
      <c r="F7" s="4">
        <v>198</v>
      </c>
      <c r="G7" s="4">
        <v>110.914406</v>
      </c>
      <c r="H7" s="4">
        <v>10</v>
      </c>
      <c r="I7" s="24">
        <f>G7/F7*100</f>
        <v>56.0173767676768</v>
      </c>
      <c r="J7" s="7">
        <v>5.6</v>
      </c>
      <c r="K7" s="1" t="s">
        <v>19</v>
      </c>
    </row>
    <row r="8" ht="29.25" spans="1:10">
      <c r="A8" s="7"/>
      <c r="B8" s="7"/>
      <c r="C8" s="7"/>
      <c r="D8" s="9" t="s">
        <v>20</v>
      </c>
      <c r="E8" s="4">
        <v>198</v>
      </c>
      <c r="F8" s="4">
        <v>198</v>
      </c>
      <c r="G8" s="4">
        <v>110.914406</v>
      </c>
      <c r="H8" s="4" t="s">
        <v>21</v>
      </c>
      <c r="I8" s="4"/>
      <c r="J8" s="7" t="s">
        <v>21</v>
      </c>
    </row>
    <row r="9" ht="24.95" customHeight="1" spans="1:10">
      <c r="A9" s="7"/>
      <c r="B9" s="7"/>
      <c r="C9" s="7"/>
      <c r="D9" s="4" t="s">
        <v>22</v>
      </c>
      <c r="E9" s="4"/>
      <c r="F9" s="4"/>
      <c r="G9" s="4"/>
      <c r="H9" s="4" t="s">
        <v>21</v>
      </c>
      <c r="I9" s="4"/>
      <c r="J9" s="7"/>
    </row>
    <row r="10" ht="18.95" customHeight="1" spans="1:10">
      <c r="A10" s="7"/>
      <c r="B10" s="7"/>
      <c r="C10" s="7"/>
      <c r="D10" s="5" t="s">
        <v>23</v>
      </c>
      <c r="E10" s="4"/>
      <c r="F10" s="4"/>
      <c r="G10" s="4"/>
      <c r="H10" s="4" t="s">
        <v>21</v>
      </c>
      <c r="I10" s="4"/>
      <c r="J10" s="7" t="s">
        <v>21</v>
      </c>
    </row>
    <row r="11" ht="26.1" customHeight="1" spans="1:10">
      <c r="A11" s="10" t="s">
        <v>24</v>
      </c>
      <c r="B11" s="7" t="s">
        <v>25</v>
      </c>
      <c r="C11" s="7"/>
      <c r="D11" s="7"/>
      <c r="E11" s="7"/>
      <c r="F11" s="7" t="s">
        <v>26</v>
      </c>
      <c r="G11" s="7"/>
      <c r="H11" s="7"/>
      <c r="I11" s="7"/>
      <c r="J11" s="7"/>
    </row>
    <row r="12" ht="75" customHeight="1" spans="1:10">
      <c r="A12" s="11"/>
      <c r="B12" s="12" t="s">
        <v>27</v>
      </c>
      <c r="C12" s="12"/>
      <c r="D12" s="12"/>
      <c r="E12" s="12"/>
      <c r="F12" s="12" t="s">
        <v>28</v>
      </c>
      <c r="G12" s="12"/>
      <c r="H12" s="12"/>
      <c r="I12" s="12"/>
      <c r="J12" s="12"/>
    </row>
    <row r="13" ht="29.25" spans="1:10">
      <c r="A13" s="10" t="s">
        <v>29</v>
      </c>
      <c r="B13" s="7" t="s">
        <v>30</v>
      </c>
      <c r="C13" s="4" t="s">
        <v>31</v>
      </c>
      <c r="D13" s="4" t="s">
        <v>32</v>
      </c>
      <c r="E13" s="4" t="s">
        <v>33</v>
      </c>
      <c r="F13" s="7" t="s">
        <v>34</v>
      </c>
      <c r="G13" s="7"/>
      <c r="H13" s="7" t="s">
        <v>35</v>
      </c>
      <c r="I13" s="7" t="s">
        <v>17</v>
      </c>
      <c r="J13" s="7" t="s">
        <v>36</v>
      </c>
    </row>
    <row r="14" ht="28.5" customHeight="1" spans="1:11">
      <c r="A14" s="10"/>
      <c r="B14" s="13" t="s">
        <v>37</v>
      </c>
      <c r="C14" s="14" t="s">
        <v>38</v>
      </c>
      <c r="D14" s="15" t="s">
        <v>39</v>
      </c>
      <c r="E14" s="16" t="s">
        <v>40</v>
      </c>
      <c r="F14" s="13" t="s">
        <v>40</v>
      </c>
      <c r="G14" s="13"/>
      <c r="H14" s="13">
        <v>5</v>
      </c>
      <c r="I14" s="13">
        <v>5</v>
      </c>
      <c r="J14" s="25"/>
      <c r="K14" s="26"/>
    </row>
    <row r="15" ht="30" customHeight="1" spans="1:11">
      <c r="A15" s="10"/>
      <c r="B15" s="13"/>
      <c r="C15" s="14"/>
      <c r="D15" s="15" t="s">
        <v>41</v>
      </c>
      <c r="E15" s="16" t="s">
        <v>42</v>
      </c>
      <c r="F15" s="13" t="s">
        <v>42</v>
      </c>
      <c r="G15" s="13"/>
      <c r="H15" s="13">
        <v>5</v>
      </c>
      <c r="I15" s="13">
        <v>5</v>
      </c>
      <c r="J15" s="25"/>
      <c r="K15" s="26"/>
    </row>
    <row r="16" ht="62.25" customHeight="1" spans="1:11">
      <c r="A16" s="10"/>
      <c r="B16" s="13"/>
      <c r="C16" s="14"/>
      <c r="D16" s="15" t="s">
        <v>43</v>
      </c>
      <c r="E16" s="16" t="s">
        <v>44</v>
      </c>
      <c r="F16" s="13" t="s">
        <v>44</v>
      </c>
      <c r="G16" s="13"/>
      <c r="H16" s="13">
        <v>5</v>
      </c>
      <c r="I16" s="13">
        <v>4</v>
      </c>
      <c r="J16" s="25" t="s">
        <v>45</v>
      </c>
      <c r="K16" s="26"/>
    </row>
    <row r="17" ht="30" customHeight="1" spans="1:11">
      <c r="A17" s="10"/>
      <c r="B17" s="13"/>
      <c r="C17" s="14" t="s">
        <v>46</v>
      </c>
      <c r="D17" s="15" t="s">
        <v>47</v>
      </c>
      <c r="E17" s="16" t="s">
        <v>48</v>
      </c>
      <c r="F17" s="13" t="s">
        <v>48</v>
      </c>
      <c r="G17" s="13"/>
      <c r="H17" s="13">
        <v>15</v>
      </c>
      <c r="I17" s="13">
        <v>15</v>
      </c>
      <c r="J17" s="25" t="s">
        <v>49</v>
      </c>
      <c r="K17" s="26"/>
    </row>
    <row r="18" ht="39" customHeight="1" spans="1:10">
      <c r="A18" s="10"/>
      <c r="B18" s="13"/>
      <c r="C18" s="14" t="s">
        <v>50</v>
      </c>
      <c r="D18" s="15" t="s">
        <v>51</v>
      </c>
      <c r="E18" s="16" t="s">
        <v>52</v>
      </c>
      <c r="F18" s="14" t="s">
        <v>52</v>
      </c>
      <c r="G18" s="14"/>
      <c r="H18" s="13">
        <v>10</v>
      </c>
      <c r="I18" s="13">
        <v>10</v>
      </c>
      <c r="J18" s="27"/>
    </row>
    <row r="19" ht="15.75" customHeight="1" spans="1:10">
      <c r="A19" s="10"/>
      <c r="B19" s="13"/>
      <c r="C19" s="14" t="s">
        <v>53</v>
      </c>
      <c r="D19" s="15" t="s">
        <v>54</v>
      </c>
      <c r="E19" s="16" t="s">
        <v>55</v>
      </c>
      <c r="F19" s="14" t="s">
        <v>55</v>
      </c>
      <c r="G19" s="14"/>
      <c r="H19" s="13">
        <v>10</v>
      </c>
      <c r="I19" s="13">
        <v>10</v>
      </c>
      <c r="J19" s="28"/>
    </row>
    <row r="20" ht="15.75" customHeight="1" spans="1:10">
      <c r="A20" s="10"/>
      <c r="B20" s="13" t="s">
        <v>56</v>
      </c>
      <c r="C20" s="13" t="s">
        <v>57</v>
      </c>
      <c r="D20" s="17" t="s">
        <v>58</v>
      </c>
      <c r="E20" s="18"/>
      <c r="F20" s="14"/>
      <c r="G20" s="14"/>
      <c r="H20" s="13"/>
      <c r="I20" s="14"/>
      <c r="J20" s="14"/>
    </row>
    <row r="21" ht="33" customHeight="1" spans="1:10">
      <c r="A21" s="10"/>
      <c r="B21" s="13"/>
      <c r="C21" s="13" t="s">
        <v>59</v>
      </c>
      <c r="D21" s="15" t="s">
        <v>60</v>
      </c>
      <c r="E21" s="15" t="s">
        <v>60</v>
      </c>
      <c r="F21" s="14" t="s">
        <v>61</v>
      </c>
      <c r="G21" s="14"/>
      <c r="H21" s="13">
        <v>30</v>
      </c>
      <c r="I21" s="14">
        <v>29</v>
      </c>
      <c r="J21" s="14" t="s">
        <v>62</v>
      </c>
    </row>
    <row r="22" ht="15.75" customHeight="1" spans="1:10">
      <c r="A22" s="10"/>
      <c r="B22" s="13"/>
      <c r="C22" s="13" t="s">
        <v>63</v>
      </c>
      <c r="D22" s="14" t="s">
        <v>58</v>
      </c>
      <c r="E22" s="16" t="s">
        <v>58</v>
      </c>
      <c r="F22" s="14" t="s">
        <v>58</v>
      </c>
      <c r="G22" s="14"/>
      <c r="H22" s="13"/>
      <c r="I22" s="14"/>
      <c r="J22" s="14"/>
    </row>
    <row r="23" ht="15.75" customHeight="1" spans="1:10">
      <c r="A23" s="10"/>
      <c r="B23" s="13"/>
      <c r="C23" s="13" t="s">
        <v>64</v>
      </c>
      <c r="D23" s="15" t="s">
        <v>58</v>
      </c>
      <c r="E23" s="16" t="s">
        <v>58</v>
      </c>
      <c r="F23" s="14" t="s">
        <v>58</v>
      </c>
      <c r="G23" s="14"/>
      <c r="H23" s="13"/>
      <c r="I23" s="14"/>
      <c r="J23" s="13"/>
    </row>
    <row r="24" ht="25.5" customHeight="1" spans="1:10">
      <c r="A24" s="10"/>
      <c r="B24" s="13" t="s">
        <v>65</v>
      </c>
      <c r="C24" s="13" t="s">
        <v>66</v>
      </c>
      <c r="D24" s="15" t="s">
        <v>67</v>
      </c>
      <c r="E24" s="19" t="s">
        <v>68</v>
      </c>
      <c r="F24" s="20" t="s">
        <v>48</v>
      </c>
      <c r="G24" s="14"/>
      <c r="H24" s="13">
        <v>10</v>
      </c>
      <c r="I24" s="14">
        <v>10</v>
      </c>
      <c r="J24" s="14"/>
    </row>
    <row r="25" ht="15" spans="1:10">
      <c r="A25" s="21" t="s">
        <v>69</v>
      </c>
      <c r="B25" s="21"/>
      <c r="C25" s="21"/>
      <c r="D25" s="21"/>
      <c r="E25" s="21"/>
      <c r="F25" s="21"/>
      <c r="G25" s="21"/>
      <c r="H25" s="21">
        <v>100</v>
      </c>
      <c r="I25" s="21">
        <f>SUM(I14:I24)+J7</f>
        <v>93.6</v>
      </c>
      <c r="J25" s="4"/>
    </row>
    <row r="26" ht="153.6" customHeight="1" spans="1:10">
      <c r="A26" s="22" t="s">
        <v>70</v>
      </c>
      <c r="B26" s="23"/>
      <c r="C26" s="23"/>
      <c r="D26" s="23"/>
      <c r="E26" s="23"/>
      <c r="F26" s="23"/>
      <c r="G26" s="23"/>
      <c r="H26" s="23"/>
      <c r="I26" s="23"/>
      <c r="J26" s="23"/>
    </row>
  </sheetData>
  <mergeCells count="34">
    <mergeCell ref="A1:J1"/>
    <mergeCell ref="A2:J2"/>
    <mergeCell ref="A3:C3"/>
    <mergeCell ref="D3:J3"/>
    <mergeCell ref="A4:C4"/>
    <mergeCell ref="D4:E4"/>
    <mergeCell ref="H4:J4"/>
    <mergeCell ref="A5:C5"/>
    <mergeCell ref="D5:E5"/>
    <mergeCell ref="H5:J5"/>
    <mergeCell ref="B11:E11"/>
    <mergeCell ref="F11:J11"/>
    <mergeCell ref="B12:E12"/>
    <mergeCell ref="F12:J12"/>
    <mergeCell ref="F13:G13"/>
    <mergeCell ref="F14:G14"/>
    <mergeCell ref="F15:G15"/>
    <mergeCell ref="F16:G16"/>
    <mergeCell ref="F17:G17"/>
    <mergeCell ref="F18:G18"/>
    <mergeCell ref="F19:G19"/>
    <mergeCell ref="F20:G20"/>
    <mergeCell ref="F21:G21"/>
    <mergeCell ref="F22:G22"/>
    <mergeCell ref="F23:G23"/>
    <mergeCell ref="F24:G24"/>
    <mergeCell ref="A25:G25"/>
    <mergeCell ref="A26:J26"/>
    <mergeCell ref="A11:A12"/>
    <mergeCell ref="A13:A24"/>
    <mergeCell ref="B14:B19"/>
    <mergeCell ref="B20:B23"/>
    <mergeCell ref="C14:C16"/>
    <mergeCell ref="A6:C10"/>
  </mergeCells>
  <pageMargins left="0.708333333333333" right="0.511805555555556" top="0.550694444444444" bottom="0.550694444444444" header="0.314583333333333" footer="0.314583333333333"/>
  <pageSetup paperSize="9" orientation="landscape"/>
  <headerFooter/>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附件2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Windows User</cp:lastModifiedBy>
  <dcterms:created xsi:type="dcterms:W3CDTF">2015-06-05T18:17:00Z</dcterms:created>
  <cp:lastPrinted>2020-04-23T02:17:00Z</cp:lastPrinted>
  <dcterms:modified xsi:type="dcterms:W3CDTF">2021-06-09T02:32:21Z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2052-9.1.0.4940</vt:lpwstr>
  </property>
  <property fmtid="{D5CDD505-2E9C-101B-9397-08002B2CF9AE}" pid="3" name="ICV">
    <vt:lpwstr>EEC4BB8407984A9C92AA85AD698AFB7F</vt:lpwstr>
  </property>
</Properties>
</file>