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00"/>
  </bookViews>
  <sheets>
    <sheet name="附1-1 项目申报表--修改版---10.15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<sst xmlns="http://schemas.openxmlformats.org/spreadsheetml/2006/main" count="92">
  <si>
    <t>项目支出绩效目标申报表</t>
  </si>
  <si>
    <r>
      <rPr>
        <sz val="12"/>
        <rFont val="宋体"/>
        <charset val="134"/>
      </rPr>
      <t>（</t>
    </r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年度）</t>
    </r>
  </si>
  <si>
    <t>项目名称</t>
  </si>
  <si>
    <t>2019北京世园会国外设计师创意展园建设</t>
  </si>
  <si>
    <t>主管部门及代码</t>
  </si>
  <si>
    <t>北京世界园艺博览会事务协调局150</t>
  </si>
  <si>
    <t>实施单位</t>
  </si>
  <si>
    <t>北京世界园艺博览会事务协调局</t>
  </si>
  <si>
    <t>项目属性</t>
  </si>
  <si>
    <t>延续项目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</si>
  <si>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</si>
  <si>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</si>
  <si>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</si>
  <si>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</si>
  <si>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</si>
  <si>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</si>
  <si>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</si>
  <si>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</si>
  <si>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</si>
  <si>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中期目标（2018年—2019</t>
    </r>
    <r>
      <rPr>
        <sz val="11"/>
        <color theme="1"/>
        <rFont val="宋体"/>
        <charset val="134"/>
      </rPr>
      <t>年）</t>
    </r>
  </si>
  <si>
    <t>2019年度目标</t>
  </si>
  <si>
    <t>1.完成5个创意展园的整体施工建设；
2.符合施工质量验收相关要求，按时开园迎接游客；
3.世园会期间，展园设施维护良好，植物更换及时；
4.为游客做好服务，保证游客游园的安全。</t>
  </si>
  <si>
    <t>1.完成5个创意展园的地被植物种植；
2.符合施工质量验收相关要求，按时开园迎接游客；
3.世园会期间，展园设施维护良好，植物更换及时；
4.为游客做好服务，保证游客游园的安全。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</si>
  <si>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</si>
  <si>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</si>
  <si>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</si>
  <si>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</si>
  <si>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</si>
  <si>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</si>
  <si>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</si>
  <si>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整体造园面积</t>
  </si>
  <si>
    <t>7800m2</t>
  </si>
  <si>
    <t>英国设计师展园1个</t>
  </si>
  <si>
    <t>1550平方米</t>
  </si>
  <si>
    <t>美国设计师展园1个</t>
  </si>
  <si>
    <t>2050平方米</t>
  </si>
  <si>
    <t>丹麦设计师展园1个</t>
  </si>
  <si>
    <t>1350平方米</t>
  </si>
  <si>
    <t>荷兰设计师展园1个</t>
  </si>
  <si>
    <t>日本设计师展园1个</t>
  </si>
  <si>
    <t>1500平方米</t>
  </si>
  <si>
    <t>质量指标</t>
  </si>
  <si>
    <t>严格按照施工设计图纸执行</t>
  </si>
  <si>
    <t>验收合格</t>
  </si>
  <si>
    <t>进度指标</t>
  </si>
  <si>
    <t>项目招标</t>
  </si>
  <si>
    <t>2018年8月至9月上旬</t>
  </si>
  <si>
    <t>完成展园灌木及花卉布置、草坪铺设、细节完善</t>
  </si>
  <si>
    <t>2019年1月至4月25日</t>
  </si>
  <si>
    <t>完成展园地下设施、给排水、地形整理、部分乔灌木栽植</t>
  </si>
  <si>
    <t>2018年9月至10月</t>
  </si>
  <si>
    <t>完成展园验收</t>
  </si>
  <si>
    <t>2019年4月25日至28日</t>
  </si>
  <si>
    <t>完成园路铺设、小品设置、乔木栽植等</t>
  </si>
  <si>
    <t>2018年10月至11月</t>
  </si>
  <si>
    <t>展园维护</t>
  </si>
  <si>
    <t>2019年4月至2020年4月</t>
  </si>
  <si>
    <t>完成展园花卉布置、草坪铺设、细节完善</t>
  </si>
  <si>
    <t>2019年3月至4月25日</t>
  </si>
  <si>
    <t>成本指标</t>
  </si>
  <si>
    <t>英国设计师展园</t>
  </si>
  <si>
    <r>
      <rPr>
        <sz val="12"/>
        <rFont val="宋体"/>
        <charset val="134"/>
      </rPr>
      <t>329.60</t>
    </r>
    <r>
      <rPr>
        <sz val="11"/>
        <color theme="1"/>
        <rFont val="宋体"/>
        <charset val="134"/>
      </rPr>
      <t>万</t>
    </r>
  </si>
  <si>
    <t>80.65万元</t>
  </si>
  <si>
    <t>美国设计师展园</t>
  </si>
  <si>
    <r>
      <rPr>
        <sz val="12"/>
        <rFont val="宋体"/>
        <charset val="134"/>
      </rPr>
      <t>380.82</t>
    </r>
    <r>
      <rPr>
        <sz val="11"/>
        <color theme="1"/>
        <rFont val="宋体"/>
        <charset val="134"/>
      </rPr>
      <t>万</t>
    </r>
  </si>
  <si>
    <t>93.18万元</t>
  </si>
  <si>
    <t>丹麦设计师展园</t>
  </si>
  <si>
    <r>
      <rPr>
        <sz val="12"/>
        <rFont val="宋体"/>
        <charset val="134"/>
      </rPr>
      <t>278.21</t>
    </r>
    <r>
      <rPr>
        <sz val="11"/>
        <color theme="1"/>
        <rFont val="宋体"/>
        <charset val="134"/>
      </rPr>
      <t>万</t>
    </r>
  </si>
  <si>
    <t>68.07万元</t>
  </si>
  <si>
    <t>荷兰设计师展园</t>
  </si>
  <si>
    <r>
      <rPr>
        <sz val="12"/>
        <rFont val="宋体"/>
        <charset val="134"/>
      </rPr>
      <t>284.55</t>
    </r>
    <r>
      <rPr>
        <sz val="11"/>
        <color theme="1"/>
        <rFont val="宋体"/>
        <charset val="134"/>
      </rPr>
      <t>万</t>
    </r>
  </si>
  <si>
    <t>69.63万元</t>
  </si>
  <si>
    <t>日本设计师展园</t>
  </si>
  <si>
    <r>
      <rPr>
        <sz val="12"/>
        <rFont val="宋体"/>
        <charset val="134"/>
      </rPr>
      <t>285.14</t>
    </r>
    <r>
      <rPr>
        <sz val="11"/>
        <color theme="1"/>
        <rFont val="宋体"/>
        <charset val="134"/>
      </rPr>
      <t>万</t>
    </r>
  </si>
  <si>
    <t>69.77万元</t>
  </si>
  <si>
    <t>招标代理费</t>
  </si>
  <si>
    <t>8.50万</t>
  </si>
  <si>
    <t>监理费</t>
  </si>
  <si>
    <t>17.40万元</t>
  </si>
  <si>
    <r>
      <rPr>
        <sz val="12"/>
        <rFont val="宋体"/>
        <charset val="134"/>
      </rPr>
      <t>43.50</t>
    </r>
    <r>
      <rPr>
        <sz val="11"/>
        <color theme="1"/>
        <rFont val="宋体"/>
        <charset val="134"/>
      </rPr>
      <t>万</t>
    </r>
  </si>
  <si>
    <t>效
果
指
标</t>
  </si>
  <si>
    <t>效益指标</t>
  </si>
  <si>
    <t>提升世园会园区建设的国际水准</t>
  </si>
  <si>
    <t>较大提升</t>
  </si>
  <si>
    <t>提升大众游客的游园体验</t>
  </si>
  <si>
    <t>提升园艺专业人士对世园会的认知度</t>
  </si>
  <si>
    <t>增加世园会在国际园艺专业领域的影响力</t>
  </si>
  <si>
    <t>大大提升</t>
  </si>
  <si>
    <t>服务对象
满意度指标</t>
  </si>
  <si>
    <t>甲方对创意展园的认可度</t>
  </si>
  <si>
    <t>≥90％</t>
  </si>
  <si>
    <t>游客对展园的满意度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</si>
</sst>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21" applyNumberFormat="0" applyAlignment="0" applyProtection="0">
      <alignment vertical="center"/>
    </xf>
    <xf numFmtId="0" fontId="10" fillId="12" borderId="17" applyNumberFormat="0" applyAlignment="0" applyProtection="0">
      <alignment vertical="center"/>
    </xf>
    <xf numFmtId="0" fontId="22" fillId="23" borderId="2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</cellStyleXfs>
  <cellXfs count="4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177" fontId="0" fillId="0" borderId="0" xfId="0" applyNumberFormat="1"/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2" xfId="49" applyFont="1" applyFill="1" applyBorder="1" applyAlignment="1">
      <alignment vertical="center"/>
    </xf>
    <xf numFmtId="0" fontId="1" fillId="2" borderId="2" xfId="49" applyFont="1" applyFill="1" applyBorder="1" applyAlignment="1">
      <alignment vertical="center" wrapText="1"/>
    </xf>
    <xf numFmtId="0" fontId="1" fillId="2" borderId="0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2" borderId="7" xfId="50" applyFont="1" applyFill="1" applyBorder="1">
      <alignment vertical="center"/>
    </xf>
    <xf numFmtId="0" fontId="0" fillId="2" borderId="8" xfId="50" applyFont="1" applyFill="1" applyBorder="1">
      <alignment vertical="center"/>
    </xf>
    <xf numFmtId="0" fontId="1" fillId="2" borderId="1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176" fontId="1" fillId="2" borderId="3" xfId="49" applyNumberFormat="1" applyFont="1" applyFill="1" applyBorder="1" applyAlignment="1">
      <alignment horizontal="center" vertical="center" wrapText="1"/>
    </xf>
    <xf numFmtId="0" fontId="0" fillId="2" borderId="9" xfId="50" applyFont="1" applyFill="1" applyBorder="1">
      <alignment vertical="center"/>
    </xf>
    <xf numFmtId="0" fontId="0" fillId="2" borderId="0" xfId="50" applyFont="1" applyFill="1">
      <alignment vertical="center"/>
    </xf>
    <xf numFmtId="0" fontId="0" fillId="2" borderId="10" xfId="50" applyFont="1" applyFill="1" applyBorder="1">
      <alignment vertical="center"/>
    </xf>
    <xf numFmtId="0" fontId="0" fillId="2" borderId="11" xfId="50" applyFont="1" applyFill="1" applyBorder="1">
      <alignment vertical="center"/>
    </xf>
    <xf numFmtId="0" fontId="0" fillId="2" borderId="2" xfId="50" applyFont="1" applyFill="1" applyBorder="1">
      <alignment vertical="center"/>
    </xf>
    <xf numFmtId="0" fontId="0" fillId="2" borderId="12" xfId="50" applyFont="1" applyFill="1" applyBorder="1">
      <alignment vertical="center"/>
    </xf>
    <xf numFmtId="0" fontId="1" fillId="2" borderId="3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left" vertical="center" wrapText="1"/>
    </xf>
    <xf numFmtId="0" fontId="1" fillId="2" borderId="15" xfId="49" applyFont="1" applyFill="1" applyBorder="1" applyAlignment="1">
      <alignment horizontal="left" vertical="center" wrapText="1"/>
    </xf>
    <xf numFmtId="0" fontId="1" fillId="2" borderId="15" xfId="49" applyFont="1" applyFill="1" applyBorder="1" applyAlignment="1">
      <alignment horizontal="center" vertical="center" wrapText="1"/>
    </xf>
    <xf numFmtId="57" fontId="1" fillId="2" borderId="1" xfId="49" applyNumberFormat="1" applyFont="1" applyFill="1" applyBorder="1" applyAlignment="1">
      <alignment horizontal="left" vertical="center" wrapText="1"/>
    </xf>
    <xf numFmtId="176" fontId="1" fillId="2" borderId="5" xfId="49" applyNumberFormat="1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177" fontId="1" fillId="2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tabSelected="1" topLeftCell="A19" workbookViewId="0">
      <selection activeCell="F20" sqref="F20:F2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ht="16.5" customHeight="1" spans="1:4">
      <c r="A1" s="4"/>
      <c r="B1" s="5"/>
      <c r="C1" s="5"/>
      <c r="D1" s="5"/>
    </row>
    <row r="2" ht="33.75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21.75" customHeight="1" spans="1:4">
      <c r="A4" s="8"/>
      <c r="B4" s="9"/>
      <c r="C4" s="10"/>
      <c r="D4" s="10"/>
    </row>
    <row r="5" ht="21.95" customHeight="1" spans="1:9">
      <c r="A5" s="11" t="s">
        <v>2</v>
      </c>
      <c r="B5" s="12"/>
      <c r="C5" s="12"/>
      <c r="D5" s="13" t="s">
        <v>3</v>
      </c>
      <c r="E5" s="13"/>
      <c r="F5" s="13"/>
      <c r="G5" s="13"/>
      <c r="H5" s="13"/>
      <c r="I5" s="13"/>
    </row>
    <row r="6" ht="21.95" customHeight="1" spans="1:9">
      <c r="A6" s="11" t="s">
        <v>4</v>
      </c>
      <c r="B6" s="12"/>
      <c r="C6" s="12"/>
      <c r="D6" s="13" t="s">
        <v>5</v>
      </c>
      <c r="E6" s="13"/>
      <c r="F6" s="11" t="s">
        <v>6</v>
      </c>
      <c r="G6" s="14"/>
      <c r="H6" s="13" t="s">
        <v>7</v>
      </c>
      <c r="I6" s="13"/>
    </row>
    <row r="7" ht="21.95" customHeight="1" spans="1:9">
      <c r="A7" s="11" t="s">
        <v>8</v>
      </c>
      <c r="B7" s="12"/>
      <c r="C7" s="12"/>
      <c r="D7" s="13" t="s">
        <v>9</v>
      </c>
      <c r="E7" s="13"/>
      <c r="F7" s="11" t="s">
        <v>10</v>
      </c>
      <c r="G7" s="14"/>
      <c r="H7" s="13" t="s">
        <v>11</v>
      </c>
      <c r="I7" s="13"/>
    </row>
    <row r="8" ht="24.95" customHeight="1" spans="1:9">
      <c r="A8" s="15" t="s">
        <v>12</v>
      </c>
      <c r="B8" s="16"/>
      <c r="C8" s="17"/>
      <c r="D8" s="18" t="s">
        <v>13</v>
      </c>
      <c r="E8" s="13">
        <v>1610.32</v>
      </c>
      <c r="F8" s="19" t="s">
        <v>14</v>
      </c>
      <c r="G8" s="20"/>
      <c r="H8" s="21">
        <v>398.7</v>
      </c>
      <c r="I8" s="40"/>
    </row>
    <row r="9" ht="24.95" customHeight="1" spans="1:9">
      <c r="A9" s="22"/>
      <c r="B9" s="23"/>
      <c r="C9" s="24"/>
      <c r="D9" s="18" t="s">
        <v>15</v>
      </c>
      <c r="E9" s="13">
        <v>1610.32</v>
      </c>
      <c r="F9" s="19" t="s">
        <v>15</v>
      </c>
      <c r="G9" s="20"/>
      <c r="H9" s="21">
        <v>398.7</v>
      </c>
      <c r="I9" s="40"/>
    </row>
    <row r="10" ht="21.95" customHeight="1" spans="1:9">
      <c r="A10" s="25"/>
      <c r="B10" s="26"/>
      <c r="C10" s="27"/>
      <c r="D10" s="18" t="s">
        <v>16</v>
      </c>
      <c r="E10" s="18"/>
      <c r="F10" s="19" t="s">
        <v>17</v>
      </c>
      <c r="G10" s="20"/>
      <c r="H10" s="28"/>
      <c r="I10" s="41"/>
    </row>
    <row r="11" ht="21.95" customHeight="1" spans="1:9">
      <c r="A11" s="13" t="s">
        <v>18</v>
      </c>
      <c r="B11" s="13" t="s">
        <v>19</v>
      </c>
      <c r="C11" s="13"/>
      <c r="D11" s="13"/>
      <c r="E11" s="13"/>
      <c r="F11" s="11" t="s">
        <v>20</v>
      </c>
      <c r="G11" s="12"/>
      <c r="H11" s="12"/>
      <c r="I11" s="14"/>
    </row>
    <row r="12" ht="74.25" customHeight="1" spans="1:9">
      <c r="A12" s="13"/>
      <c r="B12" s="29" t="s">
        <v>21</v>
      </c>
      <c r="C12" s="30"/>
      <c r="D12" s="30"/>
      <c r="E12" s="31"/>
      <c r="F12" s="29" t="s">
        <v>22</v>
      </c>
      <c r="G12" s="30"/>
      <c r="H12" s="30"/>
      <c r="I12" s="31"/>
    </row>
    <row r="13" ht="28.5" spans="1:9">
      <c r="A13" s="13" t="s">
        <v>23</v>
      </c>
      <c r="B13" s="32" t="s">
        <v>24</v>
      </c>
      <c r="C13" s="13" t="s">
        <v>25</v>
      </c>
      <c r="D13" s="13" t="s">
        <v>26</v>
      </c>
      <c r="E13" s="13" t="s">
        <v>27</v>
      </c>
      <c r="F13" s="13" t="s">
        <v>25</v>
      </c>
      <c r="G13" s="11" t="s">
        <v>26</v>
      </c>
      <c r="H13" s="14"/>
      <c r="I13" s="13" t="s">
        <v>27</v>
      </c>
    </row>
    <row r="14" ht="21.95" customHeight="1" spans="1:9">
      <c r="A14" s="13"/>
      <c r="B14" s="32" t="s">
        <v>28</v>
      </c>
      <c r="C14" s="32" t="s">
        <v>29</v>
      </c>
      <c r="D14" s="33" t="s">
        <v>30</v>
      </c>
      <c r="E14" s="32" t="s">
        <v>31</v>
      </c>
      <c r="F14" s="32" t="s">
        <v>29</v>
      </c>
      <c r="G14" s="34" t="s">
        <v>32</v>
      </c>
      <c r="H14" s="34"/>
      <c r="I14" s="13" t="s">
        <v>33</v>
      </c>
    </row>
    <row r="15" ht="21.95" customHeight="1" spans="1:9">
      <c r="A15" s="13"/>
      <c r="B15" s="35"/>
      <c r="C15" s="35"/>
      <c r="D15" s="36"/>
      <c r="E15" s="35"/>
      <c r="F15" s="35"/>
      <c r="G15" s="34" t="s">
        <v>34</v>
      </c>
      <c r="H15" s="34"/>
      <c r="I15" s="13" t="s">
        <v>35</v>
      </c>
    </row>
    <row r="16" ht="21.95" customHeight="1" spans="1:9">
      <c r="A16" s="13"/>
      <c r="B16" s="35"/>
      <c r="C16" s="35"/>
      <c r="D16" s="36"/>
      <c r="E16" s="35"/>
      <c r="F16" s="35"/>
      <c r="G16" s="34" t="s">
        <v>36</v>
      </c>
      <c r="H16" s="34"/>
      <c r="I16" s="13" t="s">
        <v>37</v>
      </c>
    </row>
    <row r="17" ht="21.95" customHeight="1" spans="1:9">
      <c r="A17" s="13"/>
      <c r="B17" s="35"/>
      <c r="C17" s="35"/>
      <c r="D17" s="36"/>
      <c r="E17" s="35"/>
      <c r="F17" s="35"/>
      <c r="G17" s="34" t="s">
        <v>38</v>
      </c>
      <c r="H17" s="34"/>
      <c r="I17" s="13" t="s">
        <v>37</v>
      </c>
    </row>
    <row r="18" ht="21.95" customHeight="1" spans="1:9">
      <c r="A18" s="13"/>
      <c r="B18" s="35"/>
      <c r="C18" s="35"/>
      <c r="D18" s="37"/>
      <c r="E18" s="38"/>
      <c r="F18" s="35"/>
      <c r="G18" s="29" t="s">
        <v>39</v>
      </c>
      <c r="H18" s="31"/>
      <c r="I18" s="13" t="s">
        <v>40</v>
      </c>
    </row>
    <row r="19" ht="33.75" customHeight="1" spans="1:9">
      <c r="A19" s="13"/>
      <c r="B19" s="35"/>
      <c r="C19" s="32" t="s">
        <v>41</v>
      </c>
      <c r="D19" s="18" t="s">
        <v>42</v>
      </c>
      <c r="E19" s="18" t="s">
        <v>43</v>
      </c>
      <c r="F19" s="32" t="s">
        <v>41</v>
      </c>
      <c r="G19" s="34" t="s">
        <v>42</v>
      </c>
      <c r="H19" s="34"/>
      <c r="I19" s="13" t="s">
        <v>43</v>
      </c>
    </row>
    <row r="20" ht="35.25" customHeight="1" spans="1:9">
      <c r="A20" s="13"/>
      <c r="B20" s="35"/>
      <c r="C20" s="32" t="s">
        <v>44</v>
      </c>
      <c r="D20" s="18" t="s">
        <v>45</v>
      </c>
      <c r="E20" s="18" t="s">
        <v>46</v>
      </c>
      <c r="F20" s="32" t="s">
        <v>44</v>
      </c>
      <c r="G20" s="34" t="s">
        <v>47</v>
      </c>
      <c r="H20" s="34"/>
      <c r="I20" s="13" t="s">
        <v>48</v>
      </c>
    </row>
    <row r="21" ht="48" customHeight="1" spans="1:9">
      <c r="A21" s="13"/>
      <c r="B21" s="35"/>
      <c r="C21" s="35"/>
      <c r="D21" s="18" t="s">
        <v>49</v>
      </c>
      <c r="E21" s="39" t="s">
        <v>50</v>
      </c>
      <c r="F21" s="35"/>
      <c r="G21" s="29" t="s">
        <v>51</v>
      </c>
      <c r="H21" s="31"/>
      <c r="I21" s="13" t="s">
        <v>52</v>
      </c>
    </row>
    <row r="22" ht="39" customHeight="1" spans="1:9">
      <c r="A22" s="13"/>
      <c r="B22" s="35"/>
      <c r="C22" s="35"/>
      <c r="D22" s="18" t="s">
        <v>53</v>
      </c>
      <c r="E22" s="39" t="s">
        <v>54</v>
      </c>
      <c r="F22" s="35"/>
      <c r="G22" s="34" t="s">
        <v>55</v>
      </c>
      <c r="H22" s="34"/>
      <c r="I22" s="34" t="s">
        <v>56</v>
      </c>
    </row>
    <row r="23" ht="35.45" customHeight="1" spans="1:9">
      <c r="A23" s="13"/>
      <c r="B23" s="35"/>
      <c r="C23" s="35"/>
      <c r="D23" s="18" t="s">
        <v>57</v>
      </c>
      <c r="E23" s="18" t="s">
        <v>58</v>
      </c>
      <c r="F23" s="35"/>
      <c r="G23" s="34"/>
      <c r="H23" s="34"/>
      <c r="I23" s="18"/>
    </row>
    <row r="24" ht="29.25" customHeight="1" spans="1:9">
      <c r="A24" s="13"/>
      <c r="B24" s="35"/>
      <c r="C24" s="35"/>
      <c r="D24" s="18" t="s">
        <v>51</v>
      </c>
      <c r="E24" s="18" t="s">
        <v>52</v>
      </c>
      <c r="F24" s="35"/>
      <c r="G24" s="29"/>
      <c r="H24" s="31"/>
      <c r="I24" s="13"/>
    </row>
    <row r="25" ht="32.25" customHeight="1" spans="1:9">
      <c r="A25" s="13"/>
      <c r="B25" s="35"/>
      <c r="C25" s="38"/>
      <c r="D25" s="18" t="s">
        <v>55</v>
      </c>
      <c r="E25" s="34" t="s">
        <v>56</v>
      </c>
      <c r="F25" s="38"/>
      <c r="G25" s="29"/>
      <c r="H25" s="31"/>
      <c r="I25" s="13"/>
    </row>
    <row r="26" ht="21.95" customHeight="1" spans="1:9">
      <c r="A26" s="13"/>
      <c r="B26" s="35"/>
      <c r="C26" s="32" t="s">
        <v>59</v>
      </c>
      <c r="D26" s="18" t="s">
        <v>60</v>
      </c>
      <c r="E26" s="13" t="s">
        <v>61</v>
      </c>
      <c r="F26" s="32" t="s">
        <v>59</v>
      </c>
      <c r="G26" s="34" t="s">
        <v>60</v>
      </c>
      <c r="H26" s="34"/>
      <c r="I26" s="42" t="s">
        <v>62</v>
      </c>
    </row>
    <row r="27" ht="21.95" customHeight="1" spans="1:9">
      <c r="A27" s="13"/>
      <c r="B27" s="35"/>
      <c r="C27" s="35"/>
      <c r="D27" s="18" t="s">
        <v>63</v>
      </c>
      <c r="E27" s="13" t="s">
        <v>64</v>
      </c>
      <c r="F27" s="35"/>
      <c r="G27" s="34" t="s">
        <v>63</v>
      </c>
      <c r="H27" s="34"/>
      <c r="I27" s="42" t="s">
        <v>65</v>
      </c>
    </row>
    <row r="28" ht="21.95" customHeight="1" spans="1:9">
      <c r="A28" s="13"/>
      <c r="B28" s="35"/>
      <c r="C28" s="35"/>
      <c r="D28" s="18" t="s">
        <v>66</v>
      </c>
      <c r="E28" s="13" t="s">
        <v>67</v>
      </c>
      <c r="F28" s="35"/>
      <c r="G28" s="34" t="s">
        <v>66</v>
      </c>
      <c r="H28" s="34"/>
      <c r="I28" s="42" t="s">
        <v>68</v>
      </c>
    </row>
    <row r="29" ht="21.95" customHeight="1" spans="1:9">
      <c r="A29" s="13"/>
      <c r="B29" s="35"/>
      <c r="C29" s="35"/>
      <c r="D29" s="18" t="s">
        <v>69</v>
      </c>
      <c r="E29" s="13" t="s">
        <v>70</v>
      </c>
      <c r="F29" s="35"/>
      <c r="G29" s="34" t="s">
        <v>69</v>
      </c>
      <c r="H29" s="34"/>
      <c r="I29" s="42" t="s">
        <v>71</v>
      </c>
    </row>
    <row r="30" ht="21.95" customHeight="1" spans="1:9">
      <c r="A30" s="13"/>
      <c r="B30" s="35"/>
      <c r="C30" s="35"/>
      <c r="D30" s="18" t="s">
        <v>72</v>
      </c>
      <c r="E30" s="13" t="s">
        <v>73</v>
      </c>
      <c r="F30" s="35"/>
      <c r="G30" s="29" t="s">
        <v>72</v>
      </c>
      <c r="H30" s="31"/>
      <c r="I30" s="42" t="s">
        <v>74</v>
      </c>
    </row>
    <row r="31" ht="21.95" customHeight="1" spans="1:9">
      <c r="A31" s="13"/>
      <c r="B31" s="35"/>
      <c r="C31" s="35"/>
      <c r="D31" s="18" t="s">
        <v>75</v>
      </c>
      <c r="E31" s="13" t="s">
        <v>76</v>
      </c>
      <c r="F31" s="35"/>
      <c r="G31" s="29" t="s">
        <v>77</v>
      </c>
      <c r="H31" s="31"/>
      <c r="I31" s="13" t="s">
        <v>78</v>
      </c>
    </row>
    <row r="32" ht="21.95" customHeight="1" spans="1:9">
      <c r="A32" s="13"/>
      <c r="B32" s="38"/>
      <c r="C32" s="38"/>
      <c r="D32" s="18" t="s">
        <v>77</v>
      </c>
      <c r="E32" s="13" t="s">
        <v>79</v>
      </c>
      <c r="F32" s="38"/>
      <c r="G32" s="11"/>
      <c r="H32" s="14"/>
      <c r="I32" s="18"/>
    </row>
    <row r="33" ht="34.9" customHeight="1" spans="1:9">
      <c r="A33" s="13"/>
      <c r="B33" s="13" t="s">
        <v>80</v>
      </c>
      <c r="C33" s="32" t="s">
        <v>81</v>
      </c>
      <c r="D33" s="18" t="s">
        <v>82</v>
      </c>
      <c r="E33" s="13" t="s">
        <v>83</v>
      </c>
      <c r="F33" s="32" t="s">
        <v>81</v>
      </c>
      <c r="G33" s="29" t="s">
        <v>82</v>
      </c>
      <c r="H33" s="31"/>
      <c r="I33" s="13" t="s">
        <v>83</v>
      </c>
    </row>
    <row r="34" ht="33" customHeight="1" spans="1:9">
      <c r="A34" s="13"/>
      <c r="B34" s="13"/>
      <c r="C34" s="35"/>
      <c r="D34" s="18" t="s">
        <v>84</v>
      </c>
      <c r="E34" s="13" t="s">
        <v>83</v>
      </c>
      <c r="F34" s="35"/>
      <c r="G34" s="29" t="s">
        <v>84</v>
      </c>
      <c r="H34" s="31"/>
      <c r="I34" s="13" t="s">
        <v>83</v>
      </c>
    </row>
    <row r="35" ht="34.9" customHeight="1" spans="1:9">
      <c r="A35" s="13"/>
      <c r="B35" s="13"/>
      <c r="C35" s="35"/>
      <c r="D35" s="18" t="s">
        <v>85</v>
      </c>
      <c r="E35" s="13" t="s">
        <v>83</v>
      </c>
      <c r="F35" s="35"/>
      <c r="G35" s="29" t="s">
        <v>85</v>
      </c>
      <c r="H35" s="31"/>
      <c r="I35" s="13" t="s">
        <v>83</v>
      </c>
    </row>
    <row r="36" ht="38.25" customHeight="1" spans="1:9">
      <c r="A36" s="13"/>
      <c r="B36" s="13"/>
      <c r="C36" s="38"/>
      <c r="D36" s="18" t="s">
        <v>86</v>
      </c>
      <c r="E36" s="13" t="s">
        <v>87</v>
      </c>
      <c r="F36" s="38"/>
      <c r="G36" s="29" t="s">
        <v>86</v>
      </c>
      <c r="H36" s="31"/>
      <c r="I36" s="13" t="s">
        <v>87</v>
      </c>
    </row>
    <row r="37" ht="21.95" customHeight="1" spans="1:9">
      <c r="A37" s="13"/>
      <c r="B37" s="13"/>
      <c r="C37" s="32" t="s">
        <v>88</v>
      </c>
      <c r="D37" s="18" t="s">
        <v>89</v>
      </c>
      <c r="E37" s="13" t="s">
        <v>90</v>
      </c>
      <c r="F37" s="32" t="s">
        <v>88</v>
      </c>
      <c r="G37" s="29" t="s">
        <v>89</v>
      </c>
      <c r="H37" s="31"/>
      <c r="I37" s="13" t="s">
        <v>90</v>
      </c>
    </row>
    <row r="38" ht="21.95" customHeight="1" spans="1:9">
      <c r="A38" s="13"/>
      <c r="B38" s="13"/>
      <c r="C38" s="38"/>
      <c r="D38" s="18" t="s">
        <v>91</v>
      </c>
      <c r="E38" s="13" t="s">
        <v>90</v>
      </c>
      <c r="F38" s="38"/>
      <c r="G38" s="34" t="s">
        <v>91</v>
      </c>
      <c r="H38" s="34"/>
      <c r="I38" s="13" t="s">
        <v>90</v>
      </c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A11:A12"/>
    <mergeCell ref="A13:A38"/>
    <mergeCell ref="B14:B32"/>
    <mergeCell ref="B33:B38"/>
    <mergeCell ref="C14:C18"/>
    <mergeCell ref="C20:C25"/>
    <mergeCell ref="C26:C32"/>
    <mergeCell ref="C33:C36"/>
    <mergeCell ref="C37:C38"/>
    <mergeCell ref="D14:D18"/>
    <mergeCell ref="E14:E18"/>
    <mergeCell ref="F14:F18"/>
    <mergeCell ref="F20:F25"/>
    <mergeCell ref="F26:F32"/>
    <mergeCell ref="F33:F36"/>
    <mergeCell ref="F37:F38"/>
    <mergeCell ref="A8:C10"/>
  </mergeCells>
  <printOptions horizontalCentered="1"/>
  <pageMargins left="0.699305555555556" right="0.699305555555556" top="0.75" bottom="0.75" header="0.3" footer="0.3"/>
  <pageSetup paperSize="9" scale="7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D16" sqref="D16"/>
    </sheetView>
  </sheetViews>
  <sheetFormatPr defaultColWidth="9" defaultRowHeight="13.5" outlineLevelRow="4" outlineLevelCol="3"/>
  <cols>
    <col min="1" max="1" width="16.75" customWidth="1"/>
    <col min="2" max="2" width="19.125" customWidth="1"/>
    <col min="4" max="4" width="15.25" customWidth="1"/>
  </cols>
  <sheetData>
    <row r="1" ht="14.25" spans="1:4">
      <c r="A1" s="1">
        <v>464.810471</v>
      </c>
      <c r="B1" s="2">
        <f>A1*0.6</f>
        <v>278.8862826</v>
      </c>
      <c r="D1">
        <v>278.8862826</v>
      </c>
    </row>
    <row r="2" ht="14.25" spans="1:4">
      <c r="A2" s="1">
        <v>422.339422</v>
      </c>
      <c r="B2" s="2">
        <f t="shared" ref="B2:B5" si="0">A2*0.6</f>
        <v>253.4036532</v>
      </c>
      <c r="D2">
        <v>253.4036532</v>
      </c>
    </row>
    <row r="3" ht="14.25" spans="1:4">
      <c r="A3" s="1">
        <v>347.370419</v>
      </c>
      <c r="B3" s="2">
        <f t="shared" si="0"/>
        <v>208.4222514</v>
      </c>
      <c r="D3">
        <v>208.4222514</v>
      </c>
    </row>
    <row r="4" ht="14.25" spans="1:4">
      <c r="A4" s="1">
        <v>332.852444</v>
      </c>
      <c r="B4" s="2">
        <f t="shared" si="0"/>
        <v>199.7114664</v>
      </c>
      <c r="D4">
        <v>199.7114664</v>
      </c>
    </row>
    <row r="5" ht="14.25" spans="1:4">
      <c r="A5" s="1">
        <v>382.621323</v>
      </c>
      <c r="B5" s="2">
        <f t="shared" si="0"/>
        <v>229.5727938</v>
      </c>
      <c r="D5">
        <v>229.5727938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项目申报表--修改版---10.15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梦涵</cp:lastModifiedBy>
  <dcterms:created xsi:type="dcterms:W3CDTF">2006-09-16T00:00:00Z</dcterms:created>
  <dcterms:modified xsi:type="dcterms:W3CDTF">2018-10-17T12:48:34Z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